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2_Intermedio/"/>
    </mc:Choice>
  </mc:AlternateContent>
  <xr:revisionPtr revIDLastSave="39" documentId="13_ncr:1_{B8F523BF-51E5-4128-9DF7-E85D60A4782B}" xr6:coauthVersionLast="45" xr6:coauthVersionMax="45" xr10:uidLastSave="{7697D7F2-B689-40C5-8A5E-E960AFBB4DC3}"/>
  <workbookProtection workbookAlgorithmName="SHA-512" workbookHashValue="0KK1YytmpeCgjtD2VEP2cg74yMSthL+33nM0+7f6ZiZztLDGMKnA6W5tD4WmOuHuW7PKkU1Gy993re3s23KJqg==" workbookSaltValue="QivY8lHTYHiHamtBA91qNw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INTERMEDIA " sheetId="27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 localSheetId="0">[4]VALORI!#REF!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 localSheetId="0">'[7]Quadro tendenziale 28-6-2005'!#REF!</definedName>
    <definedName name="AdIrcss00">'[7]Quadro tendenziale 28-6-2005'!#REF!</definedName>
    <definedName name="AdIrcss01" localSheetId="0">'[7]Quadro tendenziale 28-6-2005'!#REF!</definedName>
    <definedName name="AdIrcss01">'[7]Quadro tendenziale 28-6-2005'!#REF!</definedName>
    <definedName name="AdIrcss02" localSheetId="0">'[7]Quadro tendenziale 28-6-2005'!#REF!</definedName>
    <definedName name="AdIrcss02">'[7]Quadro tendenziale 28-6-2005'!#REF!</definedName>
    <definedName name="AdIrcss03" localSheetId="0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'[11]parametri progr'!$I$20</definedName>
    <definedName name="padAcqBen06">'[11]parametri progr'!$J$20</definedName>
    <definedName name="padAcqBen07">'[11]parametri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'[11]parametri progr'!$I$11</definedName>
    <definedName name="padmedgen06">'[11]parametri progr'!$J$11</definedName>
    <definedName name="padmedgen07">'[11]parametri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'[12]Quadro macro'!$C$14</definedName>
    <definedName name="partsardegna">'[13]Quadro macro'!$C$14</definedName>
    <definedName name="partsicilia" localSheetId="0">'[12]Quadro macro'!$C$13</definedName>
    <definedName name="partsicilia">'[13]Quadro macro'!$C$13</definedName>
    <definedName name="piln07">'[14]Quadro Macro'!$L$7</definedName>
    <definedName name="pilt05">'[14]Quadro Macro'!$L$9</definedName>
    <definedName name="pilt06">'[14]Quadro Macro'!$L$10</definedName>
    <definedName name="pilt07">'[14]Quadro Macro'!$L$11</definedName>
    <definedName name="pilt08">'[15]Quadro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'[11]parametri progr'!$I$16</definedName>
    <definedName name="pvarPIL06">'[11]parametri progr'!$J$16</definedName>
    <definedName name="pvarPIL07">'[11]parametri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'[16]Quadro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 localSheetId="0">[10]VALORI!#REF!</definedName>
    <definedName name="ss">[10]VALORI!#REF!</definedName>
    <definedName name="stima96" localSheetId="0">#REF!</definedName>
    <definedName name="stima96">#REF!</definedName>
    <definedName name="tadAcqBen00" localSheetId="0">'[7]Quadro tendenziale 28-6-2005'!#REF!</definedName>
    <definedName name="tadAcqBen00">'[7]Quadro tendenziale 28-6-2005'!#REF!</definedName>
    <definedName name="tadAcqBen01" localSheetId="0">'[7]Quadro tendenziale 28-6-2005'!#REF!</definedName>
    <definedName name="tadAcqBen01">'[7]Quadro tendenziale 28-6-2005'!#REF!</definedName>
    <definedName name="tadAcqBen02" localSheetId="0">'[7]Quadro tendenziale 28-6-2005'!#REF!</definedName>
    <definedName name="tadAcqBen02">'[7]Quadro tendenziale 28-6-2005'!#REF!</definedName>
    <definedName name="tadAcqBen03" localSheetId="0">'[7]Quadro tendenziale 28-6-2005'!#REF!</definedName>
    <definedName name="tadAcqBen03">'[7]Quadro tendenziale 28-6-2005'!#REF!</definedName>
    <definedName name="tadAcqBen04" localSheetId="0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'[17]Quadro programmatico 19-9-2005'!$D$8</definedName>
    <definedName name="tinflprev01">'[17]Quadro programmatico 19-9-2005'!$E$8</definedName>
    <definedName name="tinflprev02">'[17]Quadro programmatico 19-9-2005'!$F$8</definedName>
    <definedName name="tinflprev03">'[17]Quadro programmatico 19-9-2005'!$G$8</definedName>
    <definedName name="tinflprev04">'[17]Quadro programmatico 19-9-2005'!$H$8</definedName>
    <definedName name="tinflprev05">'[17]Quadro programmatico 19-9-2005'!$I$8</definedName>
    <definedName name="tinflprev06">'[17]Quadro programmatico 19-9-2005'!$J$8</definedName>
    <definedName name="tinflprev07">'[17]Quadro programmatico 19-9-2005'!$K$8</definedName>
    <definedName name="tinflprev08">'[17]Quadro programmatico 19-9-2005'!$L$8</definedName>
    <definedName name="tinflprog00">'[17]Quadro programmatico 19-9-2005'!$D$6</definedName>
    <definedName name="tinflprog01">'[17]Quadro programmatico 19-9-2005'!$E$6</definedName>
    <definedName name="tinflprog02">'[17]Quadro programmatico 19-9-2005'!$F$6</definedName>
    <definedName name="tinflprog03">'[17]Quadro programmatico 19-9-2005'!$G$6</definedName>
    <definedName name="tinflprog04">'[17]Quadro programmatico 19-9-2005'!$H$6</definedName>
    <definedName name="tinflprog05">'[17]Quadro programmatico 19-9-2005'!$I$6</definedName>
    <definedName name="tinflprog06">'[17]Quadro programmatico 19-9-2005'!$J$6</definedName>
    <definedName name="tinflprog07">'[17]Quadro programmatico 19-9-2005'!$K$6</definedName>
    <definedName name="tinflprog08">'[17]Quadro programmatico 19-9-2005'!$L$6</definedName>
    <definedName name="tinflprog09">'[17]Quadro programmatico 19-9-2005'!$M$6</definedName>
    <definedName name="tvarPIL00">'[17]Quadro programmatico 19-9-2005'!$D$13</definedName>
    <definedName name="tvarPIL01">'[17]Quadro programmatico 19-9-2005'!$E$13</definedName>
    <definedName name="tvarPIL02">'[17]Quadro programmatico 19-9-2005'!$F$13</definedName>
    <definedName name="tvarPIL03">'[17]Quadro programmatico 19-9-2005'!$G$13</definedName>
    <definedName name="tvarPIL04">'[17]Quadro programmatico 19-9-2005'!$H$13</definedName>
    <definedName name="tvarPIL05">'[18]Quadro Programmatico 27-7'!$I$16</definedName>
    <definedName name="tvarPIL06">'[17]Quadro programmatico 19-9-2005'!$J$13</definedName>
    <definedName name="tvarPIL07">'[17]Quadro programmatico 19-9-2005'!$K$13</definedName>
    <definedName name="tvarPIL08">'[17]Quadro programmatico 19-9-2005'!$L$13</definedName>
    <definedName name="tvarPILrgs04" localSheetId="0">'[7]Quadro tendenziale 28-6-2005'!#REF!</definedName>
    <definedName name="tvarPILrgs04">'[7]Quadro tendenziale 28-6-2005'!#REF!</definedName>
    <definedName name="tvarPILrgs05" localSheetId="0">'[7]Quadro tendenziale 28-6-2005'!#REF!</definedName>
    <definedName name="tvarPILrgs05">'[7]Quadro tendenziale 28-6-2005'!#REF!</definedName>
    <definedName name="tvarPILrgs06" localSheetId="0">'[7]Quadro tendenziale 28-6-2005'!#REF!</definedName>
    <definedName name="tvarPILrgs06">'[7]Quadro tendenziale 28-6-2005'!#REF!</definedName>
    <definedName name="tvarPILrgs07" localSheetId="0">'[7]Quadro tendenziale 28-6-2005'!#REF!</definedName>
    <definedName name="tvarPILrgs07">'[7]Quadro tendenziale 28-6-2005'!#REF!</definedName>
    <definedName name="tvarPILrgs08">'[7]Quadro tendenziale 28-6-2005'!#REF!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7" i="22" l="1"/>
  <c r="S10" i="22"/>
  <c r="S9" i="22"/>
</calcChain>
</file>

<file path=xl/sharedStrings.xml><?xml version="1.0" encoding="utf-8"?>
<sst xmlns="http://schemas.openxmlformats.org/spreadsheetml/2006/main" count="930" uniqueCount="275">
  <si>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</si>
  <si>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</si>
  <si>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</si>
  <si>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</si>
  <si>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</si>
  <si>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</si>
  <si>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</si>
  <si>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</si>
  <si>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</si>
  <si>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</si>
  <si>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</si>
  <si>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</si>
  <si>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</si>
  <si>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</si>
  <si>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</si>
  <si>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</si>
  <si>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</si>
  <si>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</si>
  <si>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</si>
  <si>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</si>
  <si>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</si>
  <si>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</si>
  <si>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</si>
  <si>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070</t>
  </si>
  <si>
    <t>LIGURIA</t>
  </si>
  <si>
    <t>ASL1</t>
  </si>
  <si>
    <t>02</t>
  </si>
  <si>
    <t>S.O. Sanremo</t>
  </si>
  <si>
    <t>Sanremo</t>
  </si>
  <si>
    <t>IM</t>
  </si>
  <si>
    <t>DEA I</t>
  </si>
  <si>
    <t>TI-LIG_Sanremo_480</t>
  </si>
  <si>
    <t>Intervento su struttura esistente</t>
  </si>
  <si>
    <t>Ristrutturazione dell'ala est del piano 1° del Pad. Borea per trasferimento del reparto di Rianimazione attualmente ubicato al piano terra ala est</t>
  </si>
  <si>
    <t>TI-LIG_Sanremo_481</t>
  </si>
  <si>
    <t xml:space="preserve">PL ulteriori da aggiungere in fase2 </t>
  </si>
  <si>
    <t>Lavori di ampliamento tecnologico presso l'attuale reparto di Rianimazione del piano terra ala est del Padiglione Borea per implementazione dei nuovi posti letto di TI e semi Intensiva</t>
  </si>
  <si>
    <t>Asl 2</t>
  </si>
  <si>
    <t>Medicina Interna I</t>
  </si>
  <si>
    <t>Osp. S.Paolo Savona</t>
  </si>
  <si>
    <t>Savona</t>
  </si>
  <si>
    <t>SV</t>
  </si>
  <si>
    <t>TI-LIG_Savona_482</t>
  </si>
  <si>
    <t>ristrutturazione edile ed impiantistica  locali esistenti</t>
  </si>
  <si>
    <t>Anestesiae Rianimazione Levante</t>
  </si>
  <si>
    <t>TI-LIG_Savona_483</t>
  </si>
  <si>
    <t xml:space="preserve">PL aggiuntivi da confermare in fase 2 </t>
  </si>
  <si>
    <t xml:space="preserve">adattamento locali </t>
  </si>
  <si>
    <t>liguria</t>
  </si>
  <si>
    <t>ASL3</t>
  </si>
  <si>
    <t>PRESIDIO OSPEDALIERO UNICO</t>
  </si>
  <si>
    <t>OSPEDALE VILLA SCASSI</t>
  </si>
  <si>
    <t>GENOVA</t>
  </si>
  <si>
    <t>GE</t>
  </si>
  <si>
    <t>TI-LIG_GENOVA_484</t>
  </si>
  <si>
    <t>Nuova costruzione</t>
  </si>
  <si>
    <t>nuovo impianto di ventilazione per pressione negativa</t>
  </si>
  <si>
    <t>TI-LIG_GENOVA_485</t>
  </si>
  <si>
    <t>attrezzature per nuova Intensiva</t>
  </si>
  <si>
    <t>Asl 4</t>
  </si>
  <si>
    <t>OSPEDALI RIUNITI LEONARDI-RIBOLI</t>
  </si>
  <si>
    <t>LAVAGNA</t>
  </si>
  <si>
    <t>TI-LIG_LAVAGNA_486</t>
  </si>
  <si>
    <t>ADEGUAMENTO PIANO TERRA -CORPO TONDO- P.O. LAVAGNA</t>
  </si>
  <si>
    <t>OSPEDALE CIVILE di SESTRI L. e Presidio Ospedaliero Unico</t>
  </si>
  <si>
    <t>Base</t>
  </si>
  <si>
    <t>TI-LIG_LAVAGNA_487</t>
  </si>
  <si>
    <t xml:space="preserve">PL aggiunti in fase 1 </t>
  </si>
  <si>
    <t>ADEGUAM. PARTE BLOCCO OPERATORIO  -P.O. SESTRI L.e POTENZIAMENTO IMPIANTI COVID-19 P.O.U.</t>
  </si>
  <si>
    <t>Liguria</t>
  </si>
  <si>
    <t>ASL5</t>
  </si>
  <si>
    <t>Ospedale Sant'Andrea La Spezia</t>
  </si>
  <si>
    <t>Sant'Andrea</t>
  </si>
  <si>
    <t>TI-LIG_11015_488</t>
  </si>
  <si>
    <t>no</t>
  </si>
  <si>
    <t>Realizzazione di n. 4 posti letto aggiuntivi di terapia intensiva,  apparecchiature elettromedicali (letti per T.I., centrale monitoraggio, ventilatori, pensili, un portatile di radioscopia, un portatile di radiografia e arredi</t>
  </si>
  <si>
    <t>Stabilimento San Bartolomeo di Sarzana</t>
  </si>
  <si>
    <t>San Bartolomeo</t>
  </si>
  <si>
    <t>TI-LIG_11027_489</t>
  </si>
  <si>
    <t>si</t>
  </si>
  <si>
    <t>Adeguamento di posti letto esistenti e apparecchiature elettromedicali (letti per T.I., pensili, centrale di monitoraggio, ventilatori, un portatile di radioscopia e un portatile di radiografia) e arredi</t>
  </si>
  <si>
    <t>TI-LIG_11015_490</t>
  </si>
  <si>
    <t>Ristrutturazione medicina d'urgenza per p.l. di terapia sub intensivaed apparecchiature elettromedicali( 1 ecografo, e ventilatori, monitor multiparametrici, sistema PRAM, portatile per radiografia, UPS) e arredi</t>
  </si>
  <si>
    <t>025</t>
  </si>
  <si>
    <t>GALLIERA</t>
  </si>
  <si>
    <t>TI-LIG_GENOVA_491</t>
  </si>
  <si>
    <t xml:space="preserve">4 monitor multiparametrici con IBP e con modulo CO2 per recovery room (collaudati) </t>
  </si>
  <si>
    <t>TI-LIG_GENOVA_492</t>
  </si>
  <si>
    <t xml:space="preserve">4 monitor da collegare alla centralina della ACM (senza modulo EtCO2 ma con IBP) (ordinati) </t>
  </si>
  <si>
    <t>TI-LIG_GENOVA_493</t>
  </si>
  <si>
    <t xml:space="preserve">8 moduli EtCO2 per 8 monitor Philips Intellivue (ordinati) </t>
  </si>
  <si>
    <t>TI-LIG_GENOVA_494</t>
  </si>
  <si>
    <t xml:space="preserve">Adeguamento tecnologico di n. 4 letti obsoleti da terapia intensiva </t>
  </si>
  <si>
    <t>TI-LIG_GENOVA_495</t>
  </si>
  <si>
    <t xml:space="preserve">no </t>
  </si>
  <si>
    <t xml:space="preserve">Acquisto di n. 5 nuovi letti da terapia intensiva </t>
  </si>
  <si>
    <t>TI-LIG_GENOVA_496</t>
  </si>
  <si>
    <t>2 ventilatori polmonari</t>
  </si>
  <si>
    <t>TI-LIG_GENOVA_497</t>
  </si>
  <si>
    <t>1 ventilatore polmonare da tarsporto extra-ospedaliero</t>
  </si>
  <si>
    <t>TI-LIG_GENOVA_498</t>
  </si>
  <si>
    <t>14 umidificatori Fisher &amp;Payckel</t>
  </si>
  <si>
    <t>TI-LIG_GENOVA_499</t>
  </si>
  <si>
    <t>1 cappa a flusso laminare per rianimazione</t>
  </si>
  <si>
    <t>TI-LIG_GENOVA_500</t>
  </si>
  <si>
    <t>1 tromboelastogramma</t>
  </si>
  <si>
    <t>TI-LIG_GENOVA_501</t>
  </si>
  <si>
    <t xml:space="preserve">1 ecotomografo </t>
  </si>
  <si>
    <t>TI-LIG_GENOVA_502</t>
  </si>
  <si>
    <t>4 monitor multiparametrici da trasporto con IBP</t>
  </si>
  <si>
    <t>TI-LIG_GENOVA_503</t>
  </si>
  <si>
    <t xml:space="preserve">1 videolaringoscopio tipo King Vision AMBU </t>
  </si>
  <si>
    <t>TI-LIG_GENOVA_504</t>
  </si>
  <si>
    <t xml:space="preserve">2 sistema di monitoraggio emodinamico avanzato Hemosphere </t>
  </si>
  <si>
    <t>TI-LIG_GENOVA_505</t>
  </si>
  <si>
    <t>armadio automatizzato dispensazione farmaci</t>
  </si>
  <si>
    <t>TI-LIG_GENOVA_506</t>
  </si>
  <si>
    <t>trasferimento dati digitali da monitor, pompe e ventilatori a cartella informatizzata</t>
  </si>
  <si>
    <t>TI-LIG_GENOVA_507</t>
  </si>
  <si>
    <t xml:space="preserve">3 monitor stand alone BIS Medtronic per la misurazione e il monitoraggio della profondita dell'anestesia/sedazione </t>
  </si>
  <si>
    <t>TI-LIG_GENOVA_508</t>
  </si>
  <si>
    <t>PL aggiunti in fase 1 e PL ulteriori da aggiungere in fase 2 (intervento di adeguamento)</t>
  </si>
  <si>
    <t xml:space="preserve">SI </t>
  </si>
  <si>
    <t xml:space="preserve">non applicabile </t>
  </si>
  <si>
    <t xml:space="preserve">fornitura ed installazione serbatoio ossigeno ed accessori impianti gas medicali ai fini del potenziamento e contrasto Covid-19 </t>
  </si>
  <si>
    <t>TI-LIG_GENOVA_509</t>
  </si>
  <si>
    <t xml:space="preserve">si </t>
  </si>
  <si>
    <t>realizzazione paratia di chiusura in rianimazione</t>
  </si>
  <si>
    <t>TI-LIG_GENOVA_510</t>
  </si>
  <si>
    <t>aggiunta di n. 4 bocchette ossigeno in rianimazione (l’importo indicato comprende anche i lavori sottotraccia)</t>
  </si>
  <si>
    <t>TI-LIG_GENOVA_511</t>
  </si>
  <si>
    <t>realizzazione barriera anticovid del locale console del salone della rianimazione</t>
  </si>
  <si>
    <t>TI-LIG_GENOVA_512</t>
  </si>
  <si>
    <t>realizzazione sistema a pressione negativa per due posti letto di terapia intensiva comprensivo di porte interbloccate, infissi, canali di areazione e modfiche all’UTA</t>
  </si>
  <si>
    <t>TI-LIG_GENOVA_513</t>
  </si>
  <si>
    <t xml:space="preserve">realizzazione sistema di videosorveglianza, dotato di interfono, per box rianimazione </t>
  </si>
  <si>
    <t xml:space="preserve">IRCCS San Martino </t>
  </si>
  <si>
    <t>DEA II</t>
  </si>
  <si>
    <t>TI-LIG_GE_514</t>
  </si>
  <si>
    <t>nuova realizzazione</t>
  </si>
  <si>
    <t>TI-LIG_GE_515</t>
  </si>
  <si>
    <t>TI-LIG_GE_516</t>
  </si>
  <si>
    <t xml:space="preserve">adeguamento </t>
  </si>
  <si>
    <t>Istituto G. Gaslini</t>
  </si>
  <si>
    <t>terapia intensiva Pediatarica</t>
  </si>
  <si>
    <t>Genova</t>
  </si>
  <si>
    <t>DEA II livello</t>
  </si>
  <si>
    <t>TI-LIG_Genova_517</t>
  </si>
  <si>
    <t>lavori per predisposizione stanze degenza di terapia semintensiva; lavori per  terapia intensiva;  predisposizione impiantistica  e servizi (comprensivi di ascensore di collegamento e centro stella); implementazione sistema monitoraggio, adeguamento spazi percorsi, implementazione dotazione tecnologica, fra cui n. 1 ecografo, n. 1 portatile radiologico, n. 4 ventilatori per Terapia intensiva e n. 6 per upgrade da semintensiva a intensiva,  n. 10 umidificatori,n.  16 monitor multiparametrici, n. 50 pompe siringa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</si>
  <si>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</si>
  <si>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</si>
  <si>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</si>
  <si>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</si>
  <si>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</si>
  <si>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</si>
  <si>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</si>
  <si>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</si>
  <si>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001</t>
  </si>
  <si>
    <t>01</t>
  </si>
  <si>
    <t>S.O. Imperia</t>
  </si>
  <si>
    <t>Imperia</t>
  </si>
  <si>
    <t>PS-LIG_Imperia_518</t>
  </si>
  <si>
    <t>Quota parte adeguamento dei percorsi per triage e valutazione pazienti sospetti Covid</t>
  </si>
  <si>
    <t>Separata dal Pronto Soccorso</t>
  </si>
  <si>
    <t xml:space="preserve"> Asl2</t>
  </si>
  <si>
    <t>PS Medicina Urgenza Levante</t>
  </si>
  <si>
    <t>PS-LIG_Savona_519</t>
  </si>
  <si>
    <t>realizzazione due ampiamenti adiacenti corpo esistente</t>
  </si>
  <si>
    <t>PS-LIG_GENOVA_520</t>
  </si>
  <si>
    <t>adeguamento attrezzature</t>
  </si>
  <si>
    <t>PS-LIG_GENOVA_521</t>
  </si>
  <si>
    <t>lavori installazione nuovo tomografo</t>
  </si>
  <si>
    <t>PS-LIG_GENOVA_522</t>
  </si>
  <si>
    <t>sostituzione TC</t>
  </si>
  <si>
    <t>CHIAVARESE</t>
  </si>
  <si>
    <t>PS-LIG_LAVAGNA_523</t>
  </si>
  <si>
    <t>Adeguamento ed ampliamento piano terra - Pronto Soccorso , OBI - Corpo Est e Tondo</t>
  </si>
  <si>
    <t>197578</t>
  </si>
  <si>
    <t>Pronto soccorso ospedale La Spezia</t>
  </si>
  <si>
    <t>700581</t>
  </si>
  <si>
    <t>011015</t>
  </si>
  <si>
    <t>011</t>
  </si>
  <si>
    <t>PS-LIG_011015_524</t>
  </si>
  <si>
    <t>Parziale ristrutturazione dell'atttuale PS con incremento della volumetria con struttura prefabbricata finalizza alla creazione di: area di pre-triage distinta, area di attesa dedicata a COVID19, ambulatorio dedicato COVID 19</t>
  </si>
  <si>
    <t>PS-LIG_GENOVA_525</t>
  </si>
  <si>
    <t>realizzazione tunnel di collegamento padd. A1-AS per percorso pulito anti-covid pad. A-AS</t>
  </si>
  <si>
    <t>PS-LIG_GENOVA_526</t>
  </si>
  <si>
    <t>realizzazione paratia divisoria di separazione corridoio pulito -anticovid pad. -1AAS</t>
  </si>
  <si>
    <t>PS-LIG_GENOVA_527</t>
  </si>
  <si>
    <t xml:space="preserve">allestimento astanteria covid-19 padiglione 0b2 e relativa passerella di protezione </t>
  </si>
  <si>
    <t>PS-LIG_GENOVA_528</t>
  </si>
  <si>
    <t>lavori di adeguamento Covid-19 pad. 3A ostetricia e neonatologia</t>
  </si>
  <si>
    <t>PS-LIG_GENOVA_529</t>
  </si>
  <si>
    <t xml:space="preserve">realizzazione percorso dedicato alle sale operatorie per separare la sala operatoria dedicata al Covid -19 </t>
  </si>
  <si>
    <t>PS-LIG_GENOVA_530</t>
  </si>
  <si>
    <t xml:space="preserve">1 cappa a flusso laminare per settore batteriologia del laboratorio di analisi </t>
  </si>
  <si>
    <t>PS-LIG_GENOVA_531</t>
  </si>
  <si>
    <t xml:space="preserve">sistema radiologico polifunzionale digitale diretto per pronto soccorso </t>
  </si>
  <si>
    <t>PS-LIG_GENOVA_532</t>
  </si>
  <si>
    <t xml:space="preserve">Sistema radiografico computerizzato con cassette per proiezioni speciali e di emergenza del pronto soccorso collegato e compatibile con l’apparecchio portatile al letto del pz </t>
  </si>
  <si>
    <t>PS-LIG_GENOVA_533</t>
  </si>
  <si>
    <t xml:space="preserve">Apparecchio portatile motorizzato per radiologia al letto del paziente </t>
  </si>
  <si>
    <t>PS-LIG_GENOVA_534</t>
  </si>
  <si>
    <t xml:space="preserve">sistema diagnostico ad ultrasuoni tascabile per emergenza pandemia covid-19 per la diagnosi </t>
  </si>
  <si>
    <t>PS-LIG_GENOVA_535</t>
  </si>
  <si>
    <t xml:space="preserve">bobina encefalo per rm body di modo da rendere interscambiabili le due RM in dotazione </t>
  </si>
  <si>
    <t>PS-LIG_GENOVA_536</t>
  </si>
  <si>
    <t xml:space="preserve">tavola in carbonio per lettino TC neuroradiologia completa di due barre di indicizzazione compatibili con i sistemi di immobilizzazione in dotazione </t>
  </si>
  <si>
    <t>PS-LIG_GENOVA_537</t>
  </si>
  <si>
    <t xml:space="preserve">sistema Laser per la simulazione virtuale del trattamento radioterapico </t>
  </si>
  <si>
    <t>PS-LIG_GENOVA_538</t>
  </si>
  <si>
    <t xml:space="preserve">ecocolordoppler per cardiologia </t>
  </si>
  <si>
    <t>051</t>
  </si>
  <si>
    <t>Ospedale Evangelico Internazionale</t>
  </si>
  <si>
    <t>presidio di Voltri</t>
  </si>
  <si>
    <t>/</t>
  </si>
  <si>
    <t>PS-LIG_Genova_539</t>
  </si>
  <si>
    <t>- ampliamento superficie complessiva dedicata al PS (incremento pari a circa 170 mq) e riallocazione altre funzioni;
- aree pre triage, attesa, percorsi separati;
- diagnostica dedicata con RX portatile</t>
  </si>
  <si>
    <t>PS-LIG_GE_540</t>
  </si>
  <si>
    <t>Separazione del prcorso COVID</t>
  </si>
  <si>
    <t>Istituo G. Gaslini</t>
  </si>
  <si>
    <t>Pronto Soccorso</t>
  </si>
  <si>
    <t>PS-LIG_Genova_541</t>
  </si>
  <si>
    <t>ampliamento camera calda con pretriage e rivisitazione sala d'attesa</t>
  </si>
  <si>
    <t>MEZZI DI TRASPORTO</t>
  </si>
  <si>
    <t>SEDE DEL MEZZO DI SOCCORSO</t>
  </si>
  <si>
    <t>ASL 1</t>
  </si>
  <si>
    <t>MT-LIG_S.O. Sanremo_542</t>
  </si>
  <si>
    <t>Osp.S Paolo SV</t>
  </si>
  <si>
    <t>MT-LIG_Osp.S Paolo SV_543</t>
  </si>
  <si>
    <t>asl3</t>
  </si>
  <si>
    <t>villa scassi</t>
  </si>
  <si>
    <t>MT-LIG_villa scassi_544</t>
  </si>
  <si>
    <t>MT-LIG_LAVAGNA_545</t>
  </si>
  <si>
    <t>MT-LIG_LAVAGNA_546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</si>
  <si>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</si>
  <si>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</si>
  <si>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</si>
  <si>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</si>
  <si>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</si>
  <si>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</si>
  <si>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</si>
  <si>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</si>
  <si>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</si>
  <si>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</si>
  <si>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</si>
  <si>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</si>
  <si>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</si>
  <si>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>A. DESCRIZIONE DEGLI INTERVENTI</t>
  </si>
  <si>
    <t>B. STATO INTERVENTI</t>
  </si>
  <si>
    <t>C. AVANZAMENTO FISICO ALLA DATA DELLA RICHIESTA DI EROGAZIONE</t>
  </si>
  <si>
    <t>DESCRIZIONE TECNICA DEGLI INTERVENTI</t>
  </si>
  <si>
    <t>TIPOLOGIA</t>
  </si>
  <si>
    <t>QUANTITÀ</t>
  </si>
  <si>
    <t>DISTRIBUZIONE GEOGRAFICA</t>
  </si>
  <si>
    <t>MOTIVI DI EVENTUALI MODIFICHE SOSTANZIALI RISPETTO A QUANTO PREVISTO DAL PIANO DI RIORGANIZZAZIONE</t>
  </si>
  <si>
    <t>AGGIORNAMENTO COSTI DELL’INTERVENTO EURO</t>
  </si>
  <si>
    <t>MOTIVI DELLE EVENTUALI VARIAZIONI RISPETTO A QUANTO INIZIALMENTE PREVENTIVATO E DELLE “RIMODULAZIONI” EVENTUALMENTE EFFETTUATE/AUTORIZZATE</t>
  </si>
  <si>
    <t xml:space="preserve">STRUMENTI CONTRATTUALI ATTIVATI TRA QUELLI MESSI A DISPOSIZIONE DAL COMMISSARIO STRAORDINARIO </t>
  </si>
  <si>
    <t xml:space="preserve">PROCEDURE DI APPALTO ESPLETATE </t>
  </si>
  <si>
    <t>MISURE DI EFFICIENTAMENTO ENERGETICO ADOTTATE E/O DI "ACQUISTI VERDI" EFFETTUATI</t>
  </si>
  <si>
    <t>COPERTURA ASSICURATIVA ADOTTATA</t>
  </si>
  <si>
    <t>DESCRIZIONE DI EVENTUALI PROBLEMI SIGNIFICATIVI E CHE PRESENTANO UN IMPATTO AMBIENTALE</t>
  </si>
  <si>
    <t>DATA DI COMPLETAMENTO</t>
  </si>
  <si>
    <t xml:space="preserve">MOTIVI EVENTUALI RITARDI </t>
  </si>
  <si>
    <t>INDICAZIONE DEI DATI CIRCA LA DOMANDA E L’UTILIZZO DI CIASCUN INTERVENTO CON OSSERVAZIONI DI MERITO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</si>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</sst>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Liberation Sans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7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9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 applyAlignment="1">
      <alignment vertical="center"/>
    </xf>
    <xf numFmtId="0" fontId="0" fillId="0" borderId="0" xfId="0" applyProtection="1"/>
    <xf numFmtId="0" fontId="8" fillId="3" borderId="7" xfId="0" applyFont="1" applyFill="1" applyBorder="1" applyAlignment="1" applyProtection="1">
      <alignment vertical="center" wrapText="1"/>
    </xf>
    <xf numFmtId="0" fontId="8" fillId="3" borderId="8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0" fillId="0" borderId="1" xfId="0" quotePrefix="1" applyFill="1" applyBorder="1" applyAlignment="1" applyProtection="1">
      <alignment horizontal="righ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quotePrefix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7" fillId="0" borderId="0" xfId="0" applyFont="1" applyFill="1" applyAlignment="1" applyProtection="1">
      <alignment vertical="center" wrapText="1"/>
    </xf>
    <xf numFmtId="166" fontId="7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166" fontId="7" fillId="0" borderId="13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quotePrefix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left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center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5" xfId="0" applyFont="1" applyFill="1" applyBorder="1" applyAlignment="1" applyProtection="1">
      <alignment horizontal="center" vertical="center" wrapText="1"/>
    </xf>
    <xf numFmtId="0" fontId="0" fillId="0" borderId="1" xfId="0" quotePrefix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vertical="center" wrapText="1"/>
    </xf>
    <xf numFmtId="0" fontId="7" fillId="0" borderId="1" xfId="0" quotePrefix="1" applyFont="1" applyBorder="1" applyAlignment="1" applyProtection="1">
      <alignment horizontal="right" vertical="center" wrapText="1"/>
    </xf>
    <xf numFmtId="0" fontId="8" fillId="0" borderId="1" xfId="0" applyFont="1" applyBorder="1" applyProtection="1"/>
    <xf numFmtId="0" fontId="1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166" fontId="7" fillId="0" borderId="1" xfId="3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7" fillId="0" borderId="1" xfId="0" quotePrefix="1" applyFont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5" fillId="0" borderId="13" xfId="0" applyFont="1" applyBorder="1" applyAlignment="1" applyProtection="1">
      <alignment horizontal="left" vertical="center" wrapText="1"/>
    </xf>
    <xf numFmtId="0" fontId="13" fillId="0" borderId="13" xfId="0" applyFont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wrapText="1"/>
    </xf>
    <xf numFmtId="0" fontId="16" fillId="0" borderId="1" xfId="0" applyFont="1" applyBorder="1" applyAlignment="1" applyProtection="1">
      <alignment horizontal="left" vertical="center" wrapText="1"/>
    </xf>
    <xf numFmtId="0" fontId="10" fillId="0" borderId="1" xfId="0" quotePrefix="1" applyFont="1" applyBorder="1" applyAlignment="1" applyProtection="1">
      <alignment horizontal="center" vertical="center" wrapText="1"/>
    </xf>
    <xf numFmtId="0" fontId="17" fillId="7" borderId="17" xfId="0" applyFont="1" applyFill="1" applyBorder="1" applyAlignment="1" applyProtection="1">
      <alignment horizontal="center" vertical="center" wrapText="1"/>
    </xf>
    <xf numFmtId="0" fontId="7" fillId="0" borderId="4" xfId="0" quotePrefix="1" applyFont="1" applyFill="1" applyBorder="1" applyAlignment="1" applyProtection="1">
      <alignment vertical="center" wrapText="1"/>
    </xf>
    <xf numFmtId="0" fontId="7" fillId="0" borderId="1" xfId="0" quotePrefix="1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0" xfId="0" applyBorder="1"/>
    <xf numFmtId="0" fontId="0" fillId="0" borderId="25" xfId="0" applyBorder="1"/>
    <xf numFmtId="0" fontId="26" fillId="3" borderId="1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21" xfId="0" applyFont="1" applyBorder="1" applyAlignment="1" applyProtection="1">
      <alignment horizontal="center" vertical="center" wrapText="1"/>
      <protection locked="0"/>
    </xf>
    <xf numFmtId="0" fontId="19" fillId="0" borderId="20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0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 textRotation="90"/>
    </xf>
    <xf numFmtId="0" fontId="1" fillId="2" borderId="10" xfId="0" applyFont="1" applyFill="1" applyBorder="1" applyAlignment="1" applyProtection="1">
      <alignment horizontal="center" vertical="center" textRotation="90"/>
    </xf>
    <xf numFmtId="0" fontId="13" fillId="0" borderId="13" xfId="0" applyFont="1" applyFill="1" applyBorder="1" applyAlignment="1" applyProtection="1">
      <alignment horizontal="center" vertical="center" wrapText="1"/>
    </xf>
    <xf numFmtId="0" fontId="13" fillId="0" borderId="14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textRotation="255"/>
    </xf>
    <xf numFmtId="0" fontId="6" fillId="5" borderId="16" xfId="0" applyFont="1" applyFill="1" applyBorder="1" applyAlignment="1" applyProtection="1">
      <alignment horizontal="center" vertical="center" textRotation="255"/>
    </xf>
    <xf numFmtId="0" fontId="6" fillId="7" borderId="2" xfId="0" applyFont="1" applyFill="1" applyBorder="1" applyAlignment="1" applyProtection="1">
      <alignment horizontal="center" vertical="center" textRotation="255"/>
    </xf>
    <xf numFmtId="0" fontId="6" fillId="7" borderId="10" xfId="0" applyFont="1" applyFill="1" applyBorder="1" applyAlignment="1" applyProtection="1">
      <alignment horizontal="center" vertical="center" textRotation="255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center" vertical="center" wrapText="1"/>
    </xf>
    <xf numFmtId="0" fontId="18" fillId="0" borderId="20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3" fillId="8" borderId="7" xfId="0" applyFont="1" applyFill="1" applyBorder="1" applyAlignment="1">
      <alignment horizontal="center" vertical="center"/>
    </xf>
    <xf numFmtId="0" fontId="23" fillId="8" borderId="8" xfId="0" applyFont="1" applyFill="1" applyBorder="1" applyAlignment="1">
      <alignment horizontal="center" vertical="center"/>
    </xf>
    <xf numFmtId="0" fontId="23" fillId="8" borderId="9" xfId="0" applyFont="1" applyFill="1" applyBorder="1" applyAlignment="1">
      <alignment horizontal="center" vertical="center"/>
    </xf>
    <xf numFmtId="0" fontId="25" fillId="8" borderId="22" xfId="0" applyFont="1" applyFill="1" applyBorder="1" applyAlignment="1">
      <alignment horizontal="center" vertical="center"/>
    </xf>
    <xf numFmtId="0" fontId="25" fillId="8" borderId="23" xfId="0" applyFont="1" applyFill="1" applyBorder="1" applyAlignment="1">
      <alignment horizontal="center" vertical="center"/>
    </xf>
    <xf numFmtId="0" fontId="25" fillId="8" borderId="24" xfId="0" applyFont="1" applyFill="1" applyBorder="1" applyAlignment="1">
      <alignment horizontal="center" vertical="center"/>
    </xf>
    <xf numFmtId="0" fontId="23" fillId="8" borderId="22" xfId="0" applyFont="1" applyFill="1" applyBorder="1" applyAlignment="1">
      <alignment horizontal="center" vertical="center"/>
    </xf>
    <xf numFmtId="0" fontId="23" fillId="8" borderId="23" xfId="0" applyFont="1" applyFill="1" applyBorder="1" applyAlignment="1">
      <alignment horizontal="center" vertical="center"/>
    </xf>
    <xf numFmtId="0" fontId="23" fillId="8" borderId="24" xfId="0" applyFont="1" applyFill="1" applyBorder="1" applyAlignment="1">
      <alignment horizontal="center" vertical="center"/>
    </xf>
  </cellXfs>
  <cellStyles count="4">
    <cellStyle name="Migliaia 2" xfId="1" xr:uid="{C8F52E24-C6A8-44E9-BE49-2B8539E46B20}"/>
    <cellStyle name="Migliaia 3" xfId="3" xr:uid="{BD52F103-2BF3-447A-94B3-7F2D0EA4CEEA}"/>
    <cellStyle name="Normale" xfId="0" builtinId="0"/>
    <cellStyle name="Valuta 2" xfId="2" xr:uid="{5C0356F1-66ED-4028-8AD1-B999CC03A049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is.sanita.it/Documenti/Regione%20Liguria/Liguria%20Ricerche/Modello%20Fiuggi/Ripartizione%20FSN/Rapporto%20finale/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is.sanita.it/Documents%20and%20Settings/valentinig/Impostazioni%20locali/Temporary%20Internet%20Files/OLK2/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is.sanita.it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>
        <row r="16">
          <cell r="I16">
            <v>4.3856996891980859E-2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7A316-6D87-4CE3-A323-EF56FFDB7734}">
  <dimension ref="A1:AF71"/>
  <sheetViews>
    <sheetView showGridLines="0" workbookViewId="0">
      <selection activeCell="N78" sqref="N78"/>
    </sheetView>
  </sheetViews>
  <sheetFormatPr defaultColWidth="8.7109375" defaultRowHeight="15"/>
  <cols>
    <col min="1" max="1" width="8.7109375" style="7"/>
    <col min="2" max="2" width="6.5703125" style="7" customWidth="1"/>
    <col min="3" max="3" width="9.7109375" style="7" customWidth="1"/>
    <col min="4" max="4" width="6.5703125" style="7" customWidth="1"/>
    <col min="5" max="5" width="10.42578125" style="7" customWidth="1"/>
    <col min="6" max="6" width="8" style="7" customWidth="1"/>
    <col min="7" max="7" width="11.7109375" style="7" customWidth="1"/>
    <col min="8" max="8" width="7.28515625" style="7" customWidth="1"/>
    <col min="9" max="9" width="12.7109375" style="7" customWidth="1"/>
    <col min="10" max="10" width="9" style="7" customWidth="1"/>
    <col min="11" max="11" width="8" style="7" customWidth="1"/>
    <col min="12" max="12" width="10.85546875" style="7" customWidth="1"/>
    <col min="13" max="13" width="29.7109375" style="73" bestFit="1" customWidth="1"/>
    <col min="14" max="14" width="11.140625" style="7" customWidth="1"/>
    <col min="15" max="15" width="24.42578125" style="7" customWidth="1"/>
    <col min="16" max="16" width="23.5703125" style="7" customWidth="1"/>
    <col min="17" max="17" width="27.140625" style="7" customWidth="1"/>
    <col min="18" max="19" width="9.5703125" style="7" customWidth="1"/>
    <col min="20" max="20" width="22.7109375" style="7" customWidth="1"/>
    <col min="21" max="21" width="14.140625" style="7" bestFit="1" customWidth="1"/>
    <col min="22" max="23" width="9.5703125" style="7" customWidth="1"/>
    <col min="24" max="24" width="15.28515625" style="7" bestFit="1" customWidth="1"/>
    <col min="25" max="25" width="13.42578125" style="7" bestFit="1" customWidth="1"/>
    <col min="26" max="26" width="12.140625" style="7" bestFit="1" customWidth="1"/>
    <col min="27" max="27" width="13.42578125" style="7" bestFit="1" customWidth="1"/>
    <col min="28" max="29" width="18.140625" style="7" customWidth="1"/>
    <col min="30" max="32" width="8.7109375" style="7"/>
    <col min="33" max="33" width="12.42578125" style="7" bestFit="1" customWidth="1"/>
    <col min="34" max="16384" width="8.7109375" style="7"/>
  </cols>
  <sheetData>
    <row r="1" spans="1:29" ht="15.75" thickBot="1">
      <c r="B1" s="89" t="s">
        <v>2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29" ht="48">
      <c r="A2" s="91" t="s">
        <v>3</v>
      </c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10" t="s">
        <v>15</v>
      </c>
      <c r="N2" s="11" t="s">
        <v>16</v>
      </c>
      <c r="O2" s="12" t="s">
        <v>17</v>
      </c>
      <c r="P2" s="12" t="s">
        <v>18</v>
      </c>
      <c r="Q2" s="12" t="s">
        <v>19</v>
      </c>
      <c r="R2" s="12" t="s">
        <v>20</v>
      </c>
      <c r="S2" s="12" t="s">
        <v>21</v>
      </c>
      <c r="T2" s="13" t="s">
        <v>22</v>
      </c>
    </row>
    <row r="3" spans="1:29" ht="204">
      <c r="A3" s="92"/>
      <c r="B3" s="14" t="s">
        <v>23</v>
      </c>
      <c r="C3" s="15" t="s">
        <v>24</v>
      </c>
      <c r="D3" s="16">
        <v>101</v>
      </c>
      <c r="E3" s="15" t="s">
        <v>25</v>
      </c>
      <c r="F3" s="15"/>
      <c r="G3" s="15"/>
      <c r="H3" s="16" t="s">
        <v>26</v>
      </c>
      <c r="I3" s="15" t="s">
        <v>27</v>
      </c>
      <c r="J3" s="15" t="s">
        <v>28</v>
      </c>
      <c r="K3" s="15" t="s">
        <v>29</v>
      </c>
      <c r="L3" s="15" t="s">
        <v>30</v>
      </c>
      <c r="M3" s="17" t="s">
        <v>31</v>
      </c>
      <c r="N3" s="18" t="s">
        <v>32</v>
      </c>
      <c r="O3" s="19"/>
      <c r="P3" s="20"/>
      <c r="Q3" s="18"/>
      <c r="R3" s="20" t="s">
        <v>1</v>
      </c>
      <c r="S3" s="21">
        <v>450</v>
      </c>
      <c r="T3" s="18" t="s">
        <v>33</v>
      </c>
      <c r="AC3" s="22"/>
    </row>
    <row r="4" spans="1:29" ht="255">
      <c r="A4" s="92"/>
      <c r="B4" s="14" t="s">
        <v>23</v>
      </c>
      <c r="C4" s="15" t="s">
        <v>24</v>
      </c>
      <c r="D4" s="16">
        <v>101</v>
      </c>
      <c r="E4" s="15" t="s">
        <v>25</v>
      </c>
      <c r="F4" s="15"/>
      <c r="G4" s="15"/>
      <c r="H4" s="16" t="s">
        <v>26</v>
      </c>
      <c r="I4" s="15" t="s">
        <v>27</v>
      </c>
      <c r="J4" s="15" t="s">
        <v>28</v>
      </c>
      <c r="K4" s="15" t="s">
        <v>29</v>
      </c>
      <c r="L4" s="15" t="s">
        <v>30</v>
      </c>
      <c r="M4" s="17" t="s">
        <v>34</v>
      </c>
      <c r="N4" s="18" t="s">
        <v>32</v>
      </c>
      <c r="O4" s="20">
        <v>7</v>
      </c>
      <c r="P4" s="20">
        <v>6</v>
      </c>
      <c r="Q4" s="18" t="s">
        <v>35</v>
      </c>
      <c r="R4" s="20" t="s">
        <v>1</v>
      </c>
      <c r="S4" s="21">
        <v>100</v>
      </c>
      <c r="T4" s="18" t="s">
        <v>36</v>
      </c>
      <c r="AC4" s="22"/>
    </row>
    <row r="5" spans="1:29" ht="76.5">
      <c r="A5" s="92"/>
      <c r="B5" s="15">
        <v>70</v>
      </c>
      <c r="C5" s="15" t="s">
        <v>24</v>
      </c>
      <c r="D5" s="15">
        <v>102</v>
      </c>
      <c r="E5" s="15" t="s">
        <v>37</v>
      </c>
      <c r="F5" s="15">
        <v>2601</v>
      </c>
      <c r="G5" s="23" t="s">
        <v>38</v>
      </c>
      <c r="H5" s="15">
        <v>4</v>
      </c>
      <c r="I5" s="15" t="s">
        <v>39</v>
      </c>
      <c r="J5" s="15" t="s">
        <v>40</v>
      </c>
      <c r="K5" s="15" t="s">
        <v>41</v>
      </c>
      <c r="L5" s="15" t="s">
        <v>30</v>
      </c>
      <c r="M5" s="17" t="s">
        <v>42</v>
      </c>
      <c r="N5" s="18" t="s">
        <v>32</v>
      </c>
      <c r="O5" s="15"/>
      <c r="P5" s="15">
        <v>6</v>
      </c>
      <c r="Q5" s="18" t="s">
        <v>35</v>
      </c>
      <c r="R5" s="18" t="s">
        <v>0</v>
      </c>
      <c r="S5" s="24">
        <v>200</v>
      </c>
      <c r="T5" s="18" t="s">
        <v>43</v>
      </c>
      <c r="AC5" s="22"/>
    </row>
    <row r="6" spans="1:29" ht="45">
      <c r="A6" s="92"/>
      <c r="B6" s="20">
        <v>70</v>
      </c>
      <c r="C6" s="20" t="s">
        <v>24</v>
      </c>
      <c r="D6" s="20">
        <v>102</v>
      </c>
      <c r="E6" s="15" t="s">
        <v>37</v>
      </c>
      <c r="F6" s="20">
        <v>4902</v>
      </c>
      <c r="G6" s="15" t="s">
        <v>44</v>
      </c>
      <c r="H6" s="20">
        <v>4</v>
      </c>
      <c r="I6" s="15" t="s">
        <v>39</v>
      </c>
      <c r="J6" s="15" t="s">
        <v>40</v>
      </c>
      <c r="K6" s="15" t="s">
        <v>41</v>
      </c>
      <c r="L6" s="15" t="s">
        <v>30</v>
      </c>
      <c r="M6" s="17" t="s">
        <v>45</v>
      </c>
      <c r="N6" s="18" t="s">
        <v>32</v>
      </c>
      <c r="O6" s="20">
        <v>6</v>
      </c>
      <c r="P6" s="20"/>
      <c r="Q6" s="20" t="s">
        <v>46</v>
      </c>
      <c r="R6" s="18" t="s">
        <v>0</v>
      </c>
      <c r="S6" s="21">
        <v>120</v>
      </c>
      <c r="T6" s="25" t="s">
        <v>47</v>
      </c>
      <c r="AC6" s="22"/>
    </row>
    <row r="7" spans="1:29" ht="89.25">
      <c r="A7" s="92"/>
      <c r="B7" s="15">
        <v>70</v>
      </c>
      <c r="C7" s="15" t="s">
        <v>48</v>
      </c>
      <c r="D7" s="15">
        <v>103</v>
      </c>
      <c r="E7" s="15" t="s">
        <v>49</v>
      </c>
      <c r="F7" s="15"/>
      <c r="G7" s="15" t="s">
        <v>50</v>
      </c>
      <c r="H7" s="15"/>
      <c r="I7" s="15" t="s">
        <v>51</v>
      </c>
      <c r="J7" s="15" t="s">
        <v>52</v>
      </c>
      <c r="K7" s="15" t="s">
        <v>53</v>
      </c>
      <c r="L7" s="15" t="s">
        <v>30</v>
      </c>
      <c r="M7" s="17" t="s">
        <v>54</v>
      </c>
      <c r="N7" s="18" t="s">
        <v>55</v>
      </c>
      <c r="O7" s="20">
        <v>8</v>
      </c>
      <c r="P7" s="15"/>
      <c r="Q7" s="18" t="s">
        <v>46</v>
      </c>
      <c r="R7" s="18" t="s">
        <v>0</v>
      </c>
      <c r="S7" s="24">
        <v>425</v>
      </c>
      <c r="T7" s="18" t="s">
        <v>56</v>
      </c>
      <c r="AC7" s="22"/>
    </row>
    <row r="8" spans="1:29" ht="60">
      <c r="A8" s="92"/>
      <c r="B8" s="15">
        <v>70</v>
      </c>
      <c r="C8" s="15" t="s">
        <v>48</v>
      </c>
      <c r="D8" s="15">
        <v>103</v>
      </c>
      <c r="E8" s="15" t="s">
        <v>49</v>
      </c>
      <c r="F8" s="15"/>
      <c r="G8" s="15" t="s">
        <v>50</v>
      </c>
      <c r="H8" s="15"/>
      <c r="I8" s="15" t="s">
        <v>51</v>
      </c>
      <c r="J8" s="15" t="s">
        <v>52</v>
      </c>
      <c r="K8" s="15" t="s">
        <v>53</v>
      </c>
      <c r="L8" s="15" t="s">
        <v>30</v>
      </c>
      <c r="M8" s="17" t="s">
        <v>57</v>
      </c>
      <c r="N8" s="18" t="s">
        <v>55</v>
      </c>
      <c r="O8" s="20">
        <v>8</v>
      </c>
      <c r="P8" s="20"/>
      <c r="Q8" s="18" t="s">
        <v>46</v>
      </c>
      <c r="R8" s="20" t="s">
        <v>0</v>
      </c>
      <c r="S8" s="24">
        <v>425</v>
      </c>
      <c r="T8" s="25" t="s">
        <v>58</v>
      </c>
      <c r="AC8" s="22"/>
    </row>
    <row r="9" spans="1:29" ht="102">
      <c r="A9" s="92"/>
      <c r="B9" s="15">
        <v>70</v>
      </c>
      <c r="C9" s="15" t="s">
        <v>24</v>
      </c>
      <c r="D9" s="15">
        <v>104</v>
      </c>
      <c r="E9" s="15" t="s">
        <v>59</v>
      </c>
      <c r="F9" s="15">
        <v>700100</v>
      </c>
      <c r="G9" s="15" t="s">
        <v>60</v>
      </c>
      <c r="H9" s="15"/>
      <c r="I9" s="15"/>
      <c r="J9" s="15" t="s">
        <v>61</v>
      </c>
      <c r="K9" s="15" t="s">
        <v>53</v>
      </c>
      <c r="L9" s="15" t="s">
        <v>30</v>
      </c>
      <c r="M9" s="17" t="s">
        <v>62</v>
      </c>
      <c r="N9" s="18" t="s">
        <v>32</v>
      </c>
      <c r="O9" s="15">
        <v>0</v>
      </c>
      <c r="P9" s="15">
        <v>6</v>
      </c>
      <c r="Q9" s="18" t="s">
        <v>35</v>
      </c>
      <c r="R9" s="18" t="s">
        <v>0</v>
      </c>
      <c r="S9" s="24">
        <f>146</f>
        <v>146</v>
      </c>
      <c r="T9" s="18" t="s">
        <v>63</v>
      </c>
      <c r="AC9" s="22"/>
    </row>
    <row r="10" spans="1:29" ht="210">
      <c r="A10" s="92"/>
      <c r="B10" s="20">
        <v>70</v>
      </c>
      <c r="C10" s="20" t="s">
        <v>24</v>
      </c>
      <c r="D10" s="20">
        <v>104</v>
      </c>
      <c r="E10" s="20" t="s">
        <v>59</v>
      </c>
      <c r="F10" s="20">
        <v>700300</v>
      </c>
      <c r="G10" s="20" t="s">
        <v>64</v>
      </c>
      <c r="H10" s="20"/>
      <c r="I10" s="20"/>
      <c r="J10" s="20" t="s">
        <v>61</v>
      </c>
      <c r="K10" s="20" t="s">
        <v>53</v>
      </c>
      <c r="L10" s="20" t="s">
        <v>65</v>
      </c>
      <c r="M10" s="17" t="s">
        <v>66</v>
      </c>
      <c r="N10" s="18" t="s">
        <v>32</v>
      </c>
      <c r="O10" s="20">
        <v>10</v>
      </c>
      <c r="P10" s="20">
        <v>0</v>
      </c>
      <c r="Q10" s="20" t="s">
        <v>67</v>
      </c>
      <c r="R10" s="20" t="s">
        <v>0</v>
      </c>
      <c r="S10" s="21">
        <f>275+396+143</f>
        <v>814</v>
      </c>
      <c r="T10" s="25" t="s">
        <v>68</v>
      </c>
      <c r="AC10" s="22"/>
    </row>
    <row r="11" spans="1:29" ht="280.5">
      <c r="A11" s="92"/>
      <c r="B11" s="15">
        <v>70</v>
      </c>
      <c r="C11" s="15" t="s">
        <v>69</v>
      </c>
      <c r="D11" s="15">
        <v>105</v>
      </c>
      <c r="E11" s="15" t="s">
        <v>70</v>
      </c>
      <c r="F11" s="15">
        <v>70058</v>
      </c>
      <c r="G11" s="15" t="s">
        <v>71</v>
      </c>
      <c r="H11" s="15">
        <v>1</v>
      </c>
      <c r="I11" s="15" t="s">
        <v>72</v>
      </c>
      <c r="J11" s="15">
        <v>11015</v>
      </c>
      <c r="K11" s="15">
        <v>11</v>
      </c>
      <c r="L11" s="15" t="s">
        <v>30</v>
      </c>
      <c r="M11" s="17" t="s">
        <v>73</v>
      </c>
      <c r="N11" s="18"/>
      <c r="O11" s="15">
        <v>4</v>
      </c>
      <c r="P11" s="15"/>
      <c r="Q11" s="18"/>
      <c r="R11" s="18" t="s">
        <v>74</v>
      </c>
      <c r="S11" s="24">
        <v>350</v>
      </c>
      <c r="T11" s="18" t="s">
        <v>75</v>
      </c>
      <c r="AC11" s="22"/>
    </row>
    <row r="12" spans="1:29" ht="409.5">
      <c r="A12" s="92"/>
      <c r="B12" s="20">
        <v>70</v>
      </c>
      <c r="C12" s="20" t="s">
        <v>69</v>
      </c>
      <c r="D12" s="20">
        <v>105</v>
      </c>
      <c r="E12" s="20" t="s">
        <v>70</v>
      </c>
      <c r="F12" s="15">
        <v>70058</v>
      </c>
      <c r="G12" s="20" t="s">
        <v>76</v>
      </c>
      <c r="H12" s="20">
        <v>4</v>
      </c>
      <c r="I12" s="20" t="s">
        <v>77</v>
      </c>
      <c r="J12" s="20">
        <v>11027</v>
      </c>
      <c r="K12" s="20">
        <v>11</v>
      </c>
      <c r="L12" s="20" t="s">
        <v>65</v>
      </c>
      <c r="M12" s="17" t="s">
        <v>78</v>
      </c>
      <c r="N12" s="18"/>
      <c r="O12" s="20">
        <v>10</v>
      </c>
      <c r="P12" s="20"/>
      <c r="Q12" s="20"/>
      <c r="R12" s="20" t="s">
        <v>79</v>
      </c>
      <c r="S12" s="21">
        <v>1000</v>
      </c>
      <c r="T12" s="25" t="s">
        <v>80</v>
      </c>
      <c r="AC12" s="22"/>
    </row>
    <row r="13" spans="1:29" ht="331.5">
      <c r="A13" s="92"/>
      <c r="B13" s="26">
        <v>70</v>
      </c>
      <c r="C13" s="26" t="s">
        <v>69</v>
      </c>
      <c r="D13" s="26">
        <v>105</v>
      </c>
      <c r="E13" s="26" t="s">
        <v>70</v>
      </c>
      <c r="F13" s="26">
        <v>70058</v>
      </c>
      <c r="G13" s="26" t="s">
        <v>71</v>
      </c>
      <c r="H13" s="26">
        <v>1</v>
      </c>
      <c r="I13" s="26" t="s">
        <v>72</v>
      </c>
      <c r="J13" s="26">
        <v>11015</v>
      </c>
      <c r="K13" s="26">
        <v>11</v>
      </c>
      <c r="L13" s="26" t="s">
        <v>30</v>
      </c>
      <c r="M13" s="17" t="s">
        <v>81</v>
      </c>
      <c r="N13" s="27"/>
      <c r="O13" s="26"/>
      <c r="P13" s="26">
        <v>12</v>
      </c>
      <c r="Q13" s="27"/>
      <c r="R13" s="27" t="s">
        <v>0</v>
      </c>
      <c r="S13" s="28">
        <v>550</v>
      </c>
      <c r="T13" s="27" t="s">
        <v>82</v>
      </c>
      <c r="AC13" s="22"/>
    </row>
    <row r="14" spans="1:29" ht="140.25">
      <c r="A14" s="92"/>
      <c r="B14" s="29">
        <v>70</v>
      </c>
      <c r="C14" s="29" t="s">
        <v>24</v>
      </c>
      <c r="D14" s="30" t="s">
        <v>83</v>
      </c>
      <c r="E14" s="29" t="s">
        <v>84</v>
      </c>
      <c r="F14" s="29"/>
      <c r="G14" s="29"/>
      <c r="H14" s="29"/>
      <c r="I14" s="29" t="s">
        <v>84</v>
      </c>
      <c r="J14" s="29" t="s">
        <v>52</v>
      </c>
      <c r="K14" s="29" t="s">
        <v>53</v>
      </c>
      <c r="L14" s="29" t="s">
        <v>30</v>
      </c>
      <c r="M14" s="17" t="s">
        <v>85</v>
      </c>
      <c r="N14" s="31"/>
      <c r="O14" s="93">
        <v>5</v>
      </c>
      <c r="P14" s="32"/>
      <c r="Q14" s="29" t="s">
        <v>67</v>
      </c>
      <c r="R14" s="33" t="s">
        <v>79</v>
      </c>
      <c r="S14" s="29"/>
      <c r="T14" s="32" t="s">
        <v>86</v>
      </c>
      <c r="AC14" s="22"/>
    </row>
    <row r="15" spans="1:29" ht="140.25">
      <c r="A15" s="92"/>
      <c r="B15" s="29">
        <v>70</v>
      </c>
      <c r="C15" s="29" t="s">
        <v>24</v>
      </c>
      <c r="D15" s="30" t="s">
        <v>83</v>
      </c>
      <c r="E15" s="29" t="s">
        <v>84</v>
      </c>
      <c r="F15" s="29"/>
      <c r="G15" s="29"/>
      <c r="H15" s="29"/>
      <c r="I15" s="29" t="s">
        <v>84</v>
      </c>
      <c r="J15" s="29" t="s">
        <v>52</v>
      </c>
      <c r="K15" s="29" t="s">
        <v>53</v>
      </c>
      <c r="L15" s="29" t="s">
        <v>30</v>
      </c>
      <c r="M15" s="17" t="s">
        <v>87</v>
      </c>
      <c r="N15" s="31"/>
      <c r="O15" s="94"/>
      <c r="P15" s="32"/>
      <c r="Q15" s="29" t="s">
        <v>67</v>
      </c>
      <c r="R15" s="33" t="s">
        <v>79</v>
      </c>
      <c r="S15" s="29"/>
      <c r="T15" s="32" t="s">
        <v>88</v>
      </c>
      <c r="AC15" s="22"/>
    </row>
    <row r="16" spans="1:29" ht="76.5">
      <c r="A16" s="92"/>
      <c r="B16" s="29">
        <v>70</v>
      </c>
      <c r="C16" s="29" t="s">
        <v>24</v>
      </c>
      <c r="D16" s="30" t="s">
        <v>83</v>
      </c>
      <c r="E16" s="29" t="s">
        <v>84</v>
      </c>
      <c r="F16" s="29"/>
      <c r="G16" s="29"/>
      <c r="H16" s="29"/>
      <c r="I16" s="29" t="s">
        <v>84</v>
      </c>
      <c r="J16" s="29" t="s">
        <v>52</v>
      </c>
      <c r="K16" s="29" t="s">
        <v>53</v>
      </c>
      <c r="L16" s="29" t="s">
        <v>30</v>
      </c>
      <c r="M16" s="17" t="s">
        <v>89</v>
      </c>
      <c r="N16" s="31"/>
      <c r="O16" s="94"/>
      <c r="P16" s="32"/>
      <c r="Q16" s="29" t="s">
        <v>67</v>
      </c>
      <c r="R16" s="33" t="s">
        <v>79</v>
      </c>
      <c r="S16" s="29"/>
      <c r="T16" s="34" t="s">
        <v>90</v>
      </c>
      <c r="AC16" s="22"/>
    </row>
    <row r="17" spans="1:29" ht="102">
      <c r="A17" s="92"/>
      <c r="B17" s="29">
        <v>70</v>
      </c>
      <c r="C17" s="29" t="s">
        <v>24</v>
      </c>
      <c r="D17" s="30" t="s">
        <v>83</v>
      </c>
      <c r="E17" s="29" t="s">
        <v>84</v>
      </c>
      <c r="F17" s="29"/>
      <c r="G17" s="29"/>
      <c r="H17" s="29"/>
      <c r="I17" s="29" t="s">
        <v>84</v>
      </c>
      <c r="J17" s="29" t="s">
        <v>52</v>
      </c>
      <c r="K17" s="29" t="s">
        <v>53</v>
      </c>
      <c r="L17" s="29" t="s">
        <v>30</v>
      </c>
      <c r="M17" s="17" t="s">
        <v>91</v>
      </c>
      <c r="N17" s="31"/>
      <c r="O17" s="94"/>
      <c r="P17" s="32"/>
      <c r="Q17" s="29"/>
      <c r="R17" s="33" t="s">
        <v>79</v>
      </c>
      <c r="S17" s="29"/>
      <c r="T17" s="34" t="s">
        <v>92</v>
      </c>
      <c r="AC17" s="22"/>
    </row>
    <row r="18" spans="1:29" ht="63.75">
      <c r="A18" s="92"/>
      <c r="B18" s="29">
        <v>70</v>
      </c>
      <c r="C18" s="29" t="s">
        <v>24</v>
      </c>
      <c r="D18" s="30" t="s">
        <v>83</v>
      </c>
      <c r="E18" s="29" t="s">
        <v>84</v>
      </c>
      <c r="F18" s="29"/>
      <c r="G18" s="29"/>
      <c r="H18" s="29"/>
      <c r="I18" s="29" t="s">
        <v>84</v>
      </c>
      <c r="J18" s="29" t="s">
        <v>52</v>
      </c>
      <c r="K18" s="29" t="s">
        <v>53</v>
      </c>
      <c r="L18" s="29" t="s">
        <v>30</v>
      </c>
      <c r="M18" s="17" t="s">
        <v>93</v>
      </c>
      <c r="N18" s="31"/>
      <c r="O18" s="94"/>
      <c r="P18" s="32"/>
      <c r="Q18" s="29" t="s">
        <v>35</v>
      </c>
      <c r="R18" s="29" t="s">
        <v>94</v>
      </c>
      <c r="S18" s="29"/>
      <c r="T18" s="32" t="s">
        <v>95</v>
      </c>
      <c r="AC18" s="22"/>
    </row>
    <row r="19" spans="1:29" ht="38.25">
      <c r="A19" s="92"/>
      <c r="B19" s="29">
        <v>70</v>
      </c>
      <c r="C19" s="29" t="s">
        <v>24</v>
      </c>
      <c r="D19" s="30" t="s">
        <v>83</v>
      </c>
      <c r="E19" s="29" t="s">
        <v>84</v>
      </c>
      <c r="F19" s="29"/>
      <c r="G19" s="29"/>
      <c r="H19" s="29"/>
      <c r="I19" s="29" t="s">
        <v>84</v>
      </c>
      <c r="J19" s="29" t="s">
        <v>52</v>
      </c>
      <c r="K19" s="29" t="s">
        <v>53</v>
      </c>
      <c r="L19" s="29" t="s">
        <v>30</v>
      </c>
      <c r="M19" s="17" t="s">
        <v>96</v>
      </c>
      <c r="N19" s="31"/>
      <c r="O19" s="94"/>
      <c r="P19" s="32"/>
      <c r="Q19" s="29" t="s">
        <v>35</v>
      </c>
      <c r="R19" s="33" t="s">
        <v>74</v>
      </c>
      <c r="S19" s="32"/>
      <c r="T19" s="32" t="s">
        <v>97</v>
      </c>
      <c r="AC19" s="22"/>
    </row>
    <row r="20" spans="1:29" ht="102">
      <c r="A20" s="92"/>
      <c r="B20" s="29">
        <v>70</v>
      </c>
      <c r="C20" s="29" t="s">
        <v>24</v>
      </c>
      <c r="D20" s="30" t="s">
        <v>83</v>
      </c>
      <c r="E20" s="29" t="s">
        <v>84</v>
      </c>
      <c r="F20" s="29"/>
      <c r="G20" s="29"/>
      <c r="H20" s="29"/>
      <c r="I20" s="29" t="s">
        <v>84</v>
      </c>
      <c r="J20" s="29" t="s">
        <v>52</v>
      </c>
      <c r="K20" s="29" t="s">
        <v>53</v>
      </c>
      <c r="L20" s="29" t="s">
        <v>30</v>
      </c>
      <c r="M20" s="17" t="s">
        <v>98</v>
      </c>
      <c r="N20" s="31"/>
      <c r="O20" s="94"/>
      <c r="P20" s="32"/>
      <c r="Q20" s="29" t="s">
        <v>35</v>
      </c>
      <c r="R20" s="33" t="s">
        <v>74</v>
      </c>
      <c r="S20" s="32"/>
      <c r="T20" s="32" t="s">
        <v>99</v>
      </c>
      <c r="AC20" s="22"/>
    </row>
    <row r="21" spans="1:29" ht="51">
      <c r="A21" s="92"/>
      <c r="B21" s="29">
        <v>70</v>
      </c>
      <c r="C21" s="29" t="s">
        <v>24</v>
      </c>
      <c r="D21" s="30" t="s">
        <v>83</v>
      </c>
      <c r="E21" s="29" t="s">
        <v>84</v>
      </c>
      <c r="F21" s="29"/>
      <c r="G21" s="29"/>
      <c r="H21" s="29"/>
      <c r="I21" s="29" t="s">
        <v>84</v>
      </c>
      <c r="J21" s="29" t="s">
        <v>52</v>
      </c>
      <c r="K21" s="29" t="s">
        <v>53</v>
      </c>
      <c r="L21" s="29" t="s">
        <v>30</v>
      </c>
      <c r="M21" s="17" t="s">
        <v>100</v>
      </c>
      <c r="N21" s="31"/>
      <c r="O21" s="94"/>
      <c r="P21" s="32"/>
      <c r="Q21" s="29" t="s">
        <v>35</v>
      </c>
      <c r="R21" s="33" t="s">
        <v>74</v>
      </c>
      <c r="S21" s="29"/>
      <c r="T21" s="32" t="s">
        <v>101</v>
      </c>
      <c r="AC21" s="22"/>
    </row>
    <row r="22" spans="1:29" ht="76.5">
      <c r="A22" s="92"/>
      <c r="B22" s="29">
        <v>70</v>
      </c>
      <c r="C22" s="29" t="s">
        <v>24</v>
      </c>
      <c r="D22" s="30" t="s">
        <v>83</v>
      </c>
      <c r="E22" s="29" t="s">
        <v>84</v>
      </c>
      <c r="F22" s="29"/>
      <c r="G22" s="29"/>
      <c r="H22" s="29"/>
      <c r="I22" s="29" t="s">
        <v>84</v>
      </c>
      <c r="J22" s="29" t="s">
        <v>52</v>
      </c>
      <c r="K22" s="29" t="s">
        <v>53</v>
      </c>
      <c r="L22" s="29" t="s">
        <v>30</v>
      </c>
      <c r="M22" s="17" t="s">
        <v>102</v>
      </c>
      <c r="N22" s="31"/>
      <c r="O22" s="94"/>
      <c r="P22" s="32"/>
      <c r="Q22" s="29" t="s">
        <v>35</v>
      </c>
      <c r="R22" s="33" t="s">
        <v>74</v>
      </c>
      <c r="S22" s="29"/>
      <c r="T22" s="32" t="s">
        <v>103</v>
      </c>
      <c r="AC22" s="22"/>
    </row>
    <row r="23" spans="1:29" ht="51">
      <c r="A23" s="92"/>
      <c r="B23" s="29">
        <v>70</v>
      </c>
      <c r="C23" s="29" t="s">
        <v>24</v>
      </c>
      <c r="D23" s="30" t="s">
        <v>83</v>
      </c>
      <c r="E23" s="29" t="s">
        <v>84</v>
      </c>
      <c r="F23" s="29"/>
      <c r="G23" s="29"/>
      <c r="H23" s="29"/>
      <c r="I23" s="29" t="s">
        <v>84</v>
      </c>
      <c r="J23" s="29" t="s">
        <v>52</v>
      </c>
      <c r="K23" s="29" t="s">
        <v>53</v>
      </c>
      <c r="L23" s="29" t="s">
        <v>30</v>
      </c>
      <c r="M23" s="17" t="s">
        <v>104</v>
      </c>
      <c r="N23" s="31"/>
      <c r="O23" s="94"/>
      <c r="P23" s="32"/>
      <c r="Q23" s="29" t="s">
        <v>35</v>
      </c>
      <c r="R23" s="33" t="s">
        <v>74</v>
      </c>
      <c r="S23" s="29"/>
      <c r="T23" s="32" t="s">
        <v>105</v>
      </c>
      <c r="AC23" s="22"/>
    </row>
    <row r="24" spans="1:29" ht="38.25">
      <c r="A24" s="92"/>
      <c r="B24" s="29">
        <v>70</v>
      </c>
      <c r="C24" s="29" t="s">
        <v>24</v>
      </c>
      <c r="D24" s="30" t="s">
        <v>83</v>
      </c>
      <c r="E24" s="29" t="s">
        <v>84</v>
      </c>
      <c r="F24" s="29"/>
      <c r="G24" s="29"/>
      <c r="H24" s="29"/>
      <c r="I24" s="29" t="s">
        <v>84</v>
      </c>
      <c r="J24" s="29" t="s">
        <v>52</v>
      </c>
      <c r="K24" s="29" t="s">
        <v>53</v>
      </c>
      <c r="L24" s="29" t="s">
        <v>30</v>
      </c>
      <c r="M24" s="17" t="s">
        <v>106</v>
      </c>
      <c r="N24" s="31"/>
      <c r="O24" s="94"/>
      <c r="P24" s="32"/>
      <c r="Q24" s="29" t="s">
        <v>35</v>
      </c>
      <c r="R24" s="33" t="s">
        <v>74</v>
      </c>
      <c r="S24" s="29"/>
      <c r="T24" s="32" t="s">
        <v>107</v>
      </c>
      <c r="AC24" s="22"/>
    </row>
    <row r="25" spans="1:29" ht="63.75">
      <c r="A25" s="92"/>
      <c r="B25" s="29">
        <v>70</v>
      </c>
      <c r="C25" s="29" t="s">
        <v>24</v>
      </c>
      <c r="D25" s="30" t="s">
        <v>83</v>
      </c>
      <c r="E25" s="29" t="s">
        <v>84</v>
      </c>
      <c r="F25" s="29"/>
      <c r="G25" s="29"/>
      <c r="H25" s="29"/>
      <c r="I25" s="29" t="s">
        <v>84</v>
      </c>
      <c r="J25" s="29" t="s">
        <v>52</v>
      </c>
      <c r="K25" s="29" t="s">
        <v>53</v>
      </c>
      <c r="L25" s="29" t="s">
        <v>30</v>
      </c>
      <c r="M25" s="17" t="s">
        <v>108</v>
      </c>
      <c r="N25" s="31"/>
      <c r="O25" s="94"/>
      <c r="P25" s="32"/>
      <c r="Q25" s="29" t="s">
        <v>35</v>
      </c>
      <c r="R25" s="33" t="s">
        <v>74</v>
      </c>
      <c r="S25" s="29"/>
      <c r="T25" s="32" t="s">
        <v>109</v>
      </c>
      <c r="AC25" s="22"/>
    </row>
    <row r="26" spans="1:29" ht="76.5">
      <c r="A26" s="92"/>
      <c r="B26" s="29">
        <v>70</v>
      </c>
      <c r="C26" s="29" t="s">
        <v>24</v>
      </c>
      <c r="D26" s="30" t="s">
        <v>83</v>
      </c>
      <c r="E26" s="29" t="s">
        <v>84</v>
      </c>
      <c r="F26" s="29"/>
      <c r="G26" s="29"/>
      <c r="H26" s="29"/>
      <c r="I26" s="29" t="s">
        <v>84</v>
      </c>
      <c r="J26" s="29" t="s">
        <v>52</v>
      </c>
      <c r="K26" s="29" t="s">
        <v>53</v>
      </c>
      <c r="L26" s="29" t="s">
        <v>30</v>
      </c>
      <c r="M26" s="17" t="s">
        <v>110</v>
      </c>
      <c r="N26" s="31"/>
      <c r="O26" s="94"/>
      <c r="P26" s="32"/>
      <c r="Q26" s="29" t="s">
        <v>35</v>
      </c>
      <c r="R26" s="33" t="s">
        <v>74</v>
      </c>
      <c r="S26" s="29"/>
      <c r="T26" s="32" t="s">
        <v>111</v>
      </c>
      <c r="AC26" s="22"/>
    </row>
    <row r="27" spans="1:29" ht="114.75">
      <c r="A27" s="92"/>
      <c r="B27" s="29">
        <v>70</v>
      </c>
      <c r="C27" s="29" t="s">
        <v>24</v>
      </c>
      <c r="D27" s="30" t="s">
        <v>83</v>
      </c>
      <c r="E27" s="29" t="s">
        <v>84</v>
      </c>
      <c r="F27" s="29"/>
      <c r="G27" s="29"/>
      <c r="H27" s="29"/>
      <c r="I27" s="29" t="s">
        <v>84</v>
      </c>
      <c r="J27" s="29" t="s">
        <v>52</v>
      </c>
      <c r="K27" s="29" t="s">
        <v>53</v>
      </c>
      <c r="L27" s="29" t="s">
        <v>30</v>
      </c>
      <c r="M27" s="17" t="s">
        <v>112</v>
      </c>
      <c r="N27" s="31"/>
      <c r="O27" s="94"/>
      <c r="P27" s="32"/>
      <c r="Q27" s="29" t="s">
        <v>35</v>
      </c>
      <c r="R27" s="33" t="s">
        <v>74</v>
      </c>
      <c r="S27" s="29"/>
      <c r="T27" s="32" t="s">
        <v>113</v>
      </c>
      <c r="AC27" s="22"/>
    </row>
    <row r="28" spans="1:29" ht="76.5">
      <c r="A28" s="92"/>
      <c r="B28" s="29">
        <v>70</v>
      </c>
      <c r="C28" s="29" t="s">
        <v>24</v>
      </c>
      <c r="D28" s="30" t="s">
        <v>83</v>
      </c>
      <c r="E28" s="29" t="s">
        <v>84</v>
      </c>
      <c r="F28" s="29"/>
      <c r="G28" s="29"/>
      <c r="H28" s="29"/>
      <c r="I28" s="29" t="s">
        <v>84</v>
      </c>
      <c r="J28" s="29" t="s">
        <v>52</v>
      </c>
      <c r="K28" s="29" t="s">
        <v>53</v>
      </c>
      <c r="L28" s="29" t="s">
        <v>30</v>
      </c>
      <c r="M28" s="17" t="s">
        <v>114</v>
      </c>
      <c r="N28" s="31"/>
      <c r="O28" s="94"/>
      <c r="P28" s="32"/>
      <c r="Q28" s="29" t="s">
        <v>35</v>
      </c>
      <c r="R28" s="29" t="s">
        <v>94</v>
      </c>
      <c r="S28" s="29"/>
      <c r="T28" s="32" t="s">
        <v>115</v>
      </c>
      <c r="AC28" s="22"/>
    </row>
    <row r="29" spans="1:29" ht="114.75">
      <c r="A29" s="92"/>
      <c r="B29" s="29">
        <v>70</v>
      </c>
      <c r="C29" s="29" t="s">
        <v>24</v>
      </c>
      <c r="D29" s="30" t="s">
        <v>83</v>
      </c>
      <c r="E29" s="29" t="s">
        <v>84</v>
      </c>
      <c r="F29" s="29"/>
      <c r="G29" s="29"/>
      <c r="H29" s="29"/>
      <c r="I29" s="29" t="s">
        <v>84</v>
      </c>
      <c r="J29" s="29" t="s">
        <v>52</v>
      </c>
      <c r="K29" s="29" t="s">
        <v>53</v>
      </c>
      <c r="L29" s="29" t="s">
        <v>30</v>
      </c>
      <c r="M29" s="17" t="s">
        <v>116</v>
      </c>
      <c r="N29" s="31"/>
      <c r="O29" s="94"/>
      <c r="P29" s="32"/>
      <c r="Q29" s="29" t="s">
        <v>35</v>
      </c>
      <c r="R29" s="29" t="s">
        <v>94</v>
      </c>
      <c r="S29" s="29"/>
      <c r="T29" s="32" t="s">
        <v>117</v>
      </c>
      <c r="AC29" s="22"/>
    </row>
    <row r="30" spans="1:29" ht="165.75">
      <c r="A30" s="92"/>
      <c r="B30" s="29">
        <v>70</v>
      </c>
      <c r="C30" s="29" t="s">
        <v>24</v>
      </c>
      <c r="D30" s="30" t="s">
        <v>83</v>
      </c>
      <c r="E30" s="29" t="s">
        <v>84</v>
      </c>
      <c r="F30" s="29"/>
      <c r="G30" s="29"/>
      <c r="H30" s="29"/>
      <c r="I30" s="29" t="s">
        <v>84</v>
      </c>
      <c r="J30" s="29" t="s">
        <v>52</v>
      </c>
      <c r="K30" s="29" t="s">
        <v>53</v>
      </c>
      <c r="L30" s="29" t="s">
        <v>30</v>
      </c>
      <c r="M30" s="17" t="s">
        <v>118</v>
      </c>
      <c r="N30" s="35"/>
      <c r="O30" s="94"/>
      <c r="P30" s="36"/>
      <c r="Q30" s="37" t="s">
        <v>35</v>
      </c>
      <c r="R30" s="37" t="s">
        <v>94</v>
      </c>
      <c r="S30" s="37"/>
      <c r="T30" s="36" t="s">
        <v>119</v>
      </c>
      <c r="AC30" s="22"/>
    </row>
    <row r="31" spans="1:29" ht="204">
      <c r="A31" s="92"/>
      <c r="B31" s="29">
        <v>70</v>
      </c>
      <c r="C31" s="29" t="s">
        <v>24</v>
      </c>
      <c r="D31" s="30" t="s">
        <v>83</v>
      </c>
      <c r="E31" s="29" t="s">
        <v>84</v>
      </c>
      <c r="F31" s="29"/>
      <c r="G31" s="29"/>
      <c r="H31" s="29"/>
      <c r="I31" s="29" t="s">
        <v>84</v>
      </c>
      <c r="J31" s="29" t="s">
        <v>52</v>
      </c>
      <c r="K31" s="29" t="s">
        <v>53</v>
      </c>
      <c r="L31" s="29" t="s">
        <v>30</v>
      </c>
      <c r="M31" s="17" t="s">
        <v>120</v>
      </c>
      <c r="N31" s="32" t="s">
        <v>32</v>
      </c>
      <c r="O31" s="94"/>
      <c r="P31" s="32"/>
      <c r="Q31" s="33" t="s">
        <v>121</v>
      </c>
      <c r="R31" s="29" t="s">
        <v>122</v>
      </c>
      <c r="S31" s="29" t="s">
        <v>123</v>
      </c>
      <c r="T31" s="34" t="s">
        <v>124</v>
      </c>
      <c r="AC31" s="22"/>
    </row>
    <row r="32" spans="1:29" ht="89.25">
      <c r="A32" s="92"/>
      <c r="B32" s="29">
        <v>70</v>
      </c>
      <c r="C32" s="29" t="s">
        <v>24</v>
      </c>
      <c r="D32" s="30" t="s">
        <v>83</v>
      </c>
      <c r="E32" s="29" t="s">
        <v>84</v>
      </c>
      <c r="F32" s="29"/>
      <c r="G32" s="29"/>
      <c r="H32" s="29"/>
      <c r="I32" s="29" t="s">
        <v>84</v>
      </c>
      <c r="J32" s="29" t="s">
        <v>52</v>
      </c>
      <c r="K32" s="29" t="s">
        <v>53</v>
      </c>
      <c r="L32" s="29" t="s">
        <v>30</v>
      </c>
      <c r="M32" s="17" t="s">
        <v>125</v>
      </c>
      <c r="N32" s="32" t="s">
        <v>32</v>
      </c>
      <c r="O32" s="94"/>
      <c r="P32" s="34"/>
      <c r="Q32" s="33" t="s">
        <v>121</v>
      </c>
      <c r="R32" s="29" t="s">
        <v>126</v>
      </c>
      <c r="S32" s="29" t="s">
        <v>123</v>
      </c>
      <c r="T32" s="29" t="s">
        <v>127</v>
      </c>
      <c r="AC32" s="22"/>
    </row>
    <row r="33" spans="1:32" ht="178.5">
      <c r="A33" s="92"/>
      <c r="B33" s="29">
        <v>70</v>
      </c>
      <c r="C33" s="29" t="s">
        <v>24</v>
      </c>
      <c r="D33" s="30" t="s">
        <v>83</v>
      </c>
      <c r="E33" s="29" t="s">
        <v>84</v>
      </c>
      <c r="F33" s="29"/>
      <c r="G33" s="29"/>
      <c r="H33" s="29"/>
      <c r="I33" s="29" t="s">
        <v>84</v>
      </c>
      <c r="J33" s="29" t="s">
        <v>52</v>
      </c>
      <c r="K33" s="29" t="s">
        <v>53</v>
      </c>
      <c r="L33" s="29" t="s">
        <v>30</v>
      </c>
      <c r="M33" s="17" t="s">
        <v>128</v>
      </c>
      <c r="N33" s="32" t="s">
        <v>32</v>
      </c>
      <c r="O33" s="94"/>
      <c r="P33" s="34"/>
      <c r="Q33" s="29" t="s">
        <v>35</v>
      </c>
      <c r="R33" s="29" t="s">
        <v>122</v>
      </c>
      <c r="S33" s="29" t="s">
        <v>123</v>
      </c>
      <c r="T33" s="29" t="s">
        <v>129</v>
      </c>
      <c r="AC33" s="22"/>
    </row>
    <row r="34" spans="1:32" ht="127.5">
      <c r="A34" s="92"/>
      <c r="B34" s="29">
        <v>70</v>
      </c>
      <c r="C34" s="29" t="s">
        <v>24</v>
      </c>
      <c r="D34" s="30" t="s">
        <v>83</v>
      </c>
      <c r="E34" s="29" t="s">
        <v>84</v>
      </c>
      <c r="F34" s="29"/>
      <c r="G34" s="29"/>
      <c r="H34" s="29"/>
      <c r="I34" s="29" t="s">
        <v>84</v>
      </c>
      <c r="J34" s="29" t="s">
        <v>52</v>
      </c>
      <c r="K34" s="29" t="s">
        <v>53</v>
      </c>
      <c r="L34" s="29" t="s">
        <v>30</v>
      </c>
      <c r="M34" s="17" t="s">
        <v>130</v>
      </c>
      <c r="N34" s="32" t="s">
        <v>32</v>
      </c>
      <c r="O34" s="94"/>
      <c r="P34" s="34"/>
      <c r="Q34" s="33" t="s">
        <v>121</v>
      </c>
      <c r="R34" s="29" t="s">
        <v>122</v>
      </c>
      <c r="S34" s="29" t="s">
        <v>123</v>
      </c>
      <c r="T34" s="29" t="s">
        <v>131</v>
      </c>
      <c r="AC34" s="22"/>
    </row>
    <row r="35" spans="1:32" ht="229.5">
      <c r="A35" s="92"/>
      <c r="B35" s="29">
        <v>70</v>
      </c>
      <c r="C35" s="29" t="s">
        <v>24</v>
      </c>
      <c r="D35" s="30" t="s">
        <v>83</v>
      </c>
      <c r="E35" s="29" t="s">
        <v>84</v>
      </c>
      <c r="F35" s="29"/>
      <c r="G35" s="29"/>
      <c r="H35" s="29"/>
      <c r="I35" s="29" t="s">
        <v>84</v>
      </c>
      <c r="J35" s="29" t="s">
        <v>52</v>
      </c>
      <c r="K35" s="29" t="s">
        <v>53</v>
      </c>
      <c r="L35" s="29" t="s">
        <v>30</v>
      </c>
      <c r="M35" s="17" t="s">
        <v>132</v>
      </c>
      <c r="N35" s="32" t="s">
        <v>32</v>
      </c>
      <c r="O35" s="94"/>
      <c r="P35" s="34"/>
      <c r="Q35" s="29" t="s">
        <v>35</v>
      </c>
      <c r="R35" s="29" t="s">
        <v>122</v>
      </c>
      <c r="S35" s="29">
        <v>33.67</v>
      </c>
      <c r="T35" s="29" t="s">
        <v>133</v>
      </c>
      <c r="AC35" s="22"/>
    </row>
    <row r="36" spans="1:32" ht="127.5">
      <c r="A36" s="92"/>
      <c r="B36" s="29">
        <v>70</v>
      </c>
      <c r="C36" s="29" t="s">
        <v>24</v>
      </c>
      <c r="D36" s="30" t="s">
        <v>83</v>
      </c>
      <c r="E36" s="29" t="s">
        <v>84</v>
      </c>
      <c r="F36" s="29"/>
      <c r="G36" s="29"/>
      <c r="H36" s="29"/>
      <c r="I36" s="29" t="s">
        <v>84</v>
      </c>
      <c r="J36" s="29" t="s">
        <v>52</v>
      </c>
      <c r="K36" s="29" t="s">
        <v>53</v>
      </c>
      <c r="L36" s="29" t="s">
        <v>30</v>
      </c>
      <c r="M36" s="17" t="s">
        <v>134</v>
      </c>
      <c r="N36" s="32" t="s">
        <v>32</v>
      </c>
      <c r="O36" s="95"/>
      <c r="P36" s="34"/>
      <c r="Q36" s="29" t="s">
        <v>35</v>
      </c>
      <c r="R36" s="29" t="s">
        <v>122</v>
      </c>
      <c r="S36" s="29"/>
      <c r="T36" s="29" t="s">
        <v>135</v>
      </c>
      <c r="AC36" s="22"/>
    </row>
    <row r="37" spans="1:32" ht="38.25">
      <c r="A37" s="92"/>
      <c r="B37" s="15">
        <v>70</v>
      </c>
      <c r="C37" s="15" t="s">
        <v>24</v>
      </c>
      <c r="D37" s="15">
        <v>901</v>
      </c>
      <c r="E37" s="15"/>
      <c r="F37" s="38"/>
      <c r="G37" s="15" t="s">
        <v>136</v>
      </c>
      <c r="H37" s="15">
        <v>70901</v>
      </c>
      <c r="I37" s="15" t="s">
        <v>136</v>
      </c>
      <c r="J37" s="15" t="s">
        <v>53</v>
      </c>
      <c r="K37" s="15" t="s">
        <v>53</v>
      </c>
      <c r="L37" s="15" t="s">
        <v>137</v>
      </c>
      <c r="M37" s="17" t="s">
        <v>138</v>
      </c>
      <c r="N37" s="18" t="s">
        <v>32</v>
      </c>
      <c r="O37" s="15"/>
      <c r="P37" s="15">
        <v>35</v>
      </c>
      <c r="Q37" s="18" t="s">
        <v>35</v>
      </c>
      <c r="R37" s="18" t="s">
        <v>1</v>
      </c>
      <c r="S37" s="24">
        <v>1400</v>
      </c>
      <c r="T37" s="18" t="s">
        <v>139</v>
      </c>
      <c r="AC37" s="22"/>
    </row>
    <row r="38" spans="1:32" ht="38.25">
      <c r="A38" s="92"/>
      <c r="B38" s="20">
        <v>70</v>
      </c>
      <c r="C38" s="20" t="s">
        <v>24</v>
      </c>
      <c r="D38" s="15">
        <v>901</v>
      </c>
      <c r="E38" s="20"/>
      <c r="F38" s="38"/>
      <c r="G38" s="15" t="s">
        <v>136</v>
      </c>
      <c r="H38" s="15">
        <v>70901</v>
      </c>
      <c r="I38" s="15" t="s">
        <v>136</v>
      </c>
      <c r="J38" s="15" t="s">
        <v>53</v>
      </c>
      <c r="K38" s="15" t="s">
        <v>53</v>
      </c>
      <c r="L38" s="15" t="s">
        <v>137</v>
      </c>
      <c r="M38" s="17" t="s">
        <v>140</v>
      </c>
      <c r="N38" s="18" t="s">
        <v>32</v>
      </c>
      <c r="O38" s="20"/>
      <c r="P38" s="20">
        <v>23</v>
      </c>
      <c r="Q38" s="20" t="s">
        <v>46</v>
      </c>
      <c r="R38" s="20" t="s">
        <v>1</v>
      </c>
      <c r="S38" s="21">
        <v>900</v>
      </c>
      <c r="T38" s="18" t="s">
        <v>139</v>
      </c>
      <c r="AC38" s="22"/>
    </row>
    <row r="39" spans="1:32" ht="38.25">
      <c r="A39" s="92"/>
      <c r="B39" s="20">
        <v>70</v>
      </c>
      <c r="C39" s="20" t="s">
        <v>24</v>
      </c>
      <c r="D39" s="15">
        <v>901</v>
      </c>
      <c r="E39" s="20"/>
      <c r="F39" s="38"/>
      <c r="G39" s="15" t="s">
        <v>136</v>
      </c>
      <c r="H39" s="15">
        <v>70901</v>
      </c>
      <c r="I39" s="15" t="s">
        <v>136</v>
      </c>
      <c r="J39" s="15" t="s">
        <v>53</v>
      </c>
      <c r="K39" s="15" t="s">
        <v>53</v>
      </c>
      <c r="L39" s="15" t="s">
        <v>137</v>
      </c>
      <c r="M39" s="17" t="s">
        <v>141</v>
      </c>
      <c r="N39" s="18" t="s">
        <v>32</v>
      </c>
      <c r="O39" s="20">
        <v>25</v>
      </c>
      <c r="P39" s="20"/>
      <c r="Q39" s="20" t="s">
        <v>46</v>
      </c>
      <c r="R39" s="20" t="s">
        <v>0</v>
      </c>
      <c r="S39" s="21">
        <v>900</v>
      </c>
      <c r="T39" s="25" t="s">
        <v>142</v>
      </c>
      <c r="AC39" s="22"/>
    </row>
    <row r="40" spans="1:32" ht="409.6" thickBot="1">
      <c r="A40" s="92"/>
      <c r="B40" s="15">
        <v>70</v>
      </c>
      <c r="C40" s="15" t="s">
        <v>69</v>
      </c>
      <c r="D40" s="15">
        <v>940</v>
      </c>
      <c r="E40" s="15" t="s">
        <v>143</v>
      </c>
      <c r="F40" s="15">
        <v>940</v>
      </c>
      <c r="G40" s="15" t="s">
        <v>144</v>
      </c>
      <c r="H40" s="15"/>
      <c r="I40" s="15"/>
      <c r="J40" s="15" t="s">
        <v>145</v>
      </c>
      <c r="K40" s="15" t="s">
        <v>53</v>
      </c>
      <c r="L40" s="15" t="s">
        <v>146</v>
      </c>
      <c r="M40" s="17" t="s">
        <v>147</v>
      </c>
      <c r="N40" s="18" t="s">
        <v>32</v>
      </c>
      <c r="O40" s="15">
        <v>4</v>
      </c>
      <c r="P40" s="15">
        <v>12</v>
      </c>
      <c r="Q40" s="18" t="s">
        <v>46</v>
      </c>
      <c r="R40" s="18" t="s">
        <v>0</v>
      </c>
      <c r="S40" s="24">
        <v>400</v>
      </c>
      <c r="T40" s="18" t="s">
        <v>148</v>
      </c>
      <c r="AC40" s="22"/>
    </row>
    <row r="41" spans="1:32" ht="127.5">
      <c r="A41" s="96" t="s">
        <v>149</v>
      </c>
      <c r="B41" s="39" t="s">
        <v>4</v>
      </c>
      <c r="C41" s="40" t="s">
        <v>5</v>
      </c>
      <c r="D41" s="40" t="s">
        <v>6</v>
      </c>
      <c r="E41" s="40" t="s">
        <v>7</v>
      </c>
      <c r="F41" s="40" t="s">
        <v>8</v>
      </c>
      <c r="G41" s="40" t="s">
        <v>9</v>
      </c>
      <c r="H41" s="40" t="s">
        <v>10</v>
      </c>
      <c r="I41" s="40" t="s">
        <v>11</v>
      </c>
      <c r="J41" s="40" t="s">
        <v>12</v>
      </c>
      <c r="K41" s="40" t="s">
        <v>13</v>
      </c>
      <c r="L41" s="40" t="s">
        <v>14</v>
      </c>
      <c r="M41" s="41" t="s">
        <v>15</v>
      </c>
      <c r="N41" s="42" t="s">
        <v>16</v>
      </c>
      <c r="O41" s="43" t="s">
        <v>21</v>
      </c>
      <c r="P41" s="44" t="s">
        <v>22</v>
      </c>
      <c r="Q41" s="45" t="s">
        <v>150</v>
      </c>
      <c r="R41" s="46" t="s">
        <v>151</v>
      </c>
      <c r="S41" s="46" t="s">
        <v>152</v>
      </c>
      <c r="T41" s="46" t="s">
        <v>153</v>
      </c>
      <c r="U41" s="47" t="s">
        <v>154</v>
      </c>
      <c r="V41" s="47" t="s">
        <v>155</v>
      </c>
      <c r="W41" s="48" t="s">
        <v>156</v>
      </c>
    </row>
    <row r="42" spans="1:32" ht="51">
      <c r="A42" s="97"/>
      <c r="B42" s="49" t="s">
        <v>23</v>
      </c>
      <c r="C42" s="50" t="s">
        <v>24</v>
      </c>
      <c r="D42" s="51" t="s">
        <v>157</v>
      </c>
      <c r="E42" s="50" t="s">
        <v>25</v>
      </c>
      <c r="F42" s="50"/>
      <c r="G42" s="50"/>
      <c r="H42" s="51" t="s">
        <v>158</v>
      </c>
      <c r="I42" s="50" t="s">
        <v>159</v>
      </c>
      <c r="J42" s="50" t="s">
        <v>160</v>
      </c>
      <c r="K42" s="50" t="s">
        <v>29</v>
      </c>
      <c r="L42" s="50" t="s">
        <v>30</v>
      </c>
      <c r="M42" s="52" t="s">
        <v>161</v>
      </c>
      <c r="N42" s="53" t="s">
        <v>32</v>
      </c>
      <c r="O42" s="24">
        <v>300</v>
      </c>
      <c r="P42" s="53" t="s">
        <v>162</v>
      </c>
      <c r="Q42" s="54" t="s">
        <v>0</v>
      </c>
      <c r="R42" s="54" t="s">
        <v>0</v>
      </c>
      <c r="S42" s="54" t="s">
        <v>0</v>
      </c>
      <c r="T42" s="54" t="s">
        <v>163</v>
      </c>
      <c r="U42" s="54" t="s">
        <v>0</v>
      </c>
      <c r="V42" s="54" t="s">
        <v>1</v>
      </c>
      <c r="W42" s="54" t="s">
        <v>0</v>
      </c>
      <c r="AF42" s="22"/>
    </row>
    <row r="43" spans="1:32" ht="38.25">
      <c r="A43" s="97"/>
      <c r="B43" s="50">
        <v>70</v>
      </c>
      <c r="C43" s="50" t="s">
        <v>69</v>
      </c>
      <c r="D43" s="50">
        <v>102</v>
      </c>
      <c r="E43" s="50" t="s">
        <v>164</v>
      </c>
      <c r="F43" s="50">
        <v>400001</v>
      </c>
      <c r="G43" s="50" t="s">
        <v>165</v>
      </c>
      <c r="H43" s="50">
        <v>3</v>
      </c>
      <c r="I43" s="50" t="s">
        <v>39</v>
      </c>
      <c r="J43" s="50" t="s">
        <v>40</v>
      </c>
      <c r="K43" s="50" t="s">
        <v>41</v>
      </c>
      <c r="L43" s="50" t="s">
        <v>30</v>
      </c>
      <c r="M43" s="52" t="s">
        <v>166</v>
      </c>
      <c r="N43" s="53" t="s">
        <v>55</v>
      </c>
      <c r="O43" s="55">
        <v>300</v>
      </c>
      <c r="P43" s="53" t="s">
        <v>167</v>
      </c>
      <c r="Q43" s="54" t="s">
        <v>0</v>
      </c>
      <c r="R43" s="54" t="s">
        <v>0</v>
      </c>
      <c r="S43" s="54" t="s">
        <v>0</v>
      </c>
      <c r="T43" s="54" t="s">
        <v>0</v>
      </c>
      <c r="U43" s="54" t="s">
        <v>0</v>
      </c>
      <c r="V43" s="54" t="s">
        <v>0</v>
      </c>
      <c r="W43" s="54" t="s">
        <v>0</v>
      </c>
      <c r="AF43" s="22"/>
    </row>
    <row r="44" spans="1:32" ht="38.25">
      <c r="A44" s="97"/>
      <c r="B44" s="50">
        <v>70</v>
      </c>
      <c r="C44" s="50" t="s">
        <v>48</v>
      </c>
      <c r="D44" s="50">
        <v>103</v>
      </c>
      <c r="E44" s="50" t="s">
        <v>49</v>
      </c>
      <c r="F44" s="50"/>
      <c r="G44" s="50" t="s">
        <v>50</v>
      </c>
      <c r="H44" s="50"/>
      <c r="I44" s="50" t="s">
        <v>51</v>
      </c>
      <c r="J44" s="50" t="s">
        <v>52</v>
      </c>
      <c r="K44" s="50" t="s">
        <v>53</v>
      </c>
      <c r="L44" s="50" t="s">
        <v>30</v>
      </c>
      <c r="M44" s="52" t="s">
        <v>168</v>
      </c>
      <c r="N44" s="53"/>
      <c r="O44" s="24"/>
      <c r="P44" s="53" t="s">
        <v>169</v>
      </c>
      <c r="Q44" s="54" t="s">
        <v>1</v>
      </c>
      <c r="R44" s="54" t="s">
        <v>1</v>
      </c>
      <c r="S44" s="54" t="s">
        <v>1</v>
      </c>
      <c r="T44" s="54" t="s">
        <v>0</v>
      </c>
      <c r="U44" s="54" t="s">
        <v>0</v>
      </c>
      <c r="V44" s="54" t="s">
        <v>1</v>
      </c>
      <c r="W44" s="54" t="s">
        <v>1</v>
      </c>
      <c r="AF44" s="22"/>
    </row>
    <row r="45" spans="1:32" ht="45">
      <c r="A45" s="97"/>
      <c r="B45" s="50">
        <v>70</v>
      </c>
      <c r="C45" s="50" t="s">
        <v>48</v>
      </c>
      <c r="D45" s="50">
        <v>103</v>
      </c>
      <c r="E45" s="50" t="s">
        <v>49</v>
      </c>
      <c r="F45" s="50"/>
      <c r="G45" s="50" t="s">
        <v>50</v>
      </c>
      <c r="H45" s="50"/>
      <c r="I45" s="50" t="s">
        <v>51</v>
      </c>
      <c r="J45" s="50" t="s">
        <v>52</v>
      </c>
      <c r="K45" s="50" t="s">
        <v>53</v>
      </c>
      <c r="L45" s="50" t="s">
        <v>30</v>
      </c>
      <c r="M45" s="52" t="s">
        <v>170</v>
      </c>
      <c r="N45" s="56" t="s">
        <v>55</v>
      </c>
      <c r="O45" s="21"/>
      <c r="P45" s="57" t="s">
        <v>171</v>
      </c>
      <c r="Q45" s="21" t="s">
        <v>1</v>
      </c>
      <c r="R45" s="21" t="s">
        <v>1</v>
      </c>
      <c r="S45" s="21" t="s">
        <v>1</v>
      </c>
      <c r="T45" s="21" t="s">
        <v>1</v>
      </c>
      <c r="U45" s="21" t="s">
        <v>0</v>
      </c>
      <c r="V45" s="21" t="s">
        <v>1</v>
      </c>
      <c r="W45" s="21" t="s">
        <v>1</v>
      </c>
      <c r="AF45" s="22"/>
    </row>
    <row r="46" spans="1:32" ht="38.25">
      <c r="A46" s="97"/>
      <c r="B46" s="50">
        <v>70</v>
      </c>
      <c r="C46" s="50" t="s">
        <v>48</v>
      </c>
      <c r="D46" s="50">
        <v>103</v>
      </c>
      <c r="E46" s="50" t="s">
        <v>49</v>
      </c>
      <c r="F46" s="50"/>
      <c r="G46" s="50" t="s">
        <v>50</v>
      </c>
      <c r="H46" s="50"/>
      <c r="I46" s="50" t="s">
        <v>51</v>
      </c>
      <c r="J46" s="50" t="s">
        <v>52</v>
      </c>
      <c r="K46" s="50" t="s">
        <v>53</v>
      </c>
      <c r="L46" s="50" t="s">
        <v>30</v>
      </c>
      <c r="M46" s="52" t="s">
        <v>172</v>
      </c>
      <c r="N46" s="56"/>
      <c r="O46" s="21"/>
      <c r="P46" s="57" t="s">
        <v>173</v>
      </c>
      <c r="Q46" s="21" t="s">
        <v>1</v>
      </c>
      <c r="R46" s="21" t="s">
        <v>1</v>
      </c>
      <c r="S46" s="21" t="s">
        <v>1</v>
      </c>
      <c r="T46" s="21" t="s">
        <v>1</v>
      </c>
      <c r="U46" s="21" t="s">
        <v>1</v>
      </c>
      <c r="V46" s="21" t="s">
        <v>1</v>
      </c>
      <c r="W46" s="21" t="s">
        <v>0</v>
      </c>
      <c r="AF46" s="22"/>
    </row>
    <row r="47" spans="1:32" ht="51">
      <c r="A47" s="97"/>
      <c r="B47" s="50">
        <v>70</v>
      </c>
      <c r="C47" s="50" t="s">
        <v>24</v>
      </c>
      <c r="D47" s="50">
        <v>104</v>
      </c>
      <c r="E47" s="50" t="s">
        <v>174</v>
      </c>
      <c r="F47" s="50">
        <v>700100</v>
      </c>
      <c r="G47" s="50" t="s">
        <v>60</v>
      </c>
      <c r="H47" s="50"/>
      <c r="I47" s="50"/>
      <c r="J47" s="50" t="s">
        <v>61</v>
      </c>
      <c r="K47" s="50" t="s">
        <v>53</v>
      </c>
      <c r="L47" s="50" t="s">
        <v>30</v>
      </c>
      <c r="M47" s="52" t="s">
        <v>175</v>
      </c>
      <c r="N47" s="53" t="s">
        <v>32</v>
      </c>
      <c r="O47" s="24">
        <f>384+100+572+140</f>
        <v>1196</v>
      </c>
      <c r="P47" s="53" t="s">
        <v>176</v>
      </c>
      <c r="Q47" s="54" t="s">
        <v>0</v>
      </c>
      <c r="R47" s="54" t="s">
        <v>0</v>
      </c>
      <c r="S47" s="54" t="s">
        <v>1</v>
      </c>
      <c r="T47" s="54" t="s">
        <v>0</v>
      </c>
      <c r="U47" s="54" t="s">
        <v>0</v>
      </c>
      <c r="V47" s="54" t="s">
        <v>0</v>
      </c>
      <c r="W47" s="54" t="s">
        <v>1</v>
      </c>
      <c r="AF47" s="22"/>
    </row>
    <row r="48" spans="1:32" ht="114.75">
      <c r="A48" s="97"/>
      <c r="B48" s="50">
        <v>70</v>
      </c>
      <c r="C48" s="50" t="s">
        <v>69</v>
      </c>
      <c r="D48" s="50">
        <v>105</v>
      </c>
      <c r="E48" s="50" t="s">
        <v>70</v>
      </c>
      <c r="F48" s="58" t="s">
        <v>177</v>
      </c>
      <c r="G48" s="50" t="s">
        <v>178</v>
      </c>
      <c r="H48" s="58" t="s">
        <v>179</v>
      </c>
      <c r="I48" s="50" t="s">
        <v>72</v>
      </c>
      <c r="J48" s="58" t="s">
        <v>180</v>
      </c>
      <c r="K48" s="58" t="s">
        <v>181</v>
      </c>
      <c r="L48" s="50" t="s">
        <v>30</v>
      </c>
      <c r="M48" s="52" t="s">
        <v>182</v>
      </c>
      <c r="N48" s="53" t="s">
        <v>55</v>
      </c>
      <c r="O48" s="24">
        <v>160</v>
      </c>
      <c r="P48" s="53" t="s">
        <v>183</v>
      </c>
      <c r="Q48" s="54" t="s">
        <v>0</v>
      </c>
      <c r="R48" s="54" t="s">
        <v>0</v>
      </c>
      <c r="S48" s="54" t="s">
        <v>0</v>
      </c>
      <c r="T48" s="54" t="s">
        <v>0</v>
      </c>
      <c r="U48" s="54" t="s">
        <v>0</v>
      </c>
      <c r="V48" s="54"/>
      <c r="W48" s="54"/>
      <c r="AF48" s="22"/>
    </row>
    <row r="49" spans="1:32" ht="51">
      <c r="A49" s="97"/>
      <c r="B49" s="59">
        <v>70</v>
      </c>
      <c r="C49" s="59" t="s">
        <v>24</v>
      </c>
      <c r="D49" s="59">
        <v>70025</v>
      </c>
      <c r="E49" s="59" t="s">
        <v>84</v>
      </c>
      <c r="F49" s="59"/>
      <c r="G49" s="59"/>
      <c r="H49" s="59"/>
      <c r="I49" s="59" t="s">
        <v>84</v>
      </c>
      <c r="J49" s="59" t="s">
        <v>52</v>
      </c>
      <c r="K49" s="59" t="s">
        <v>53</v>
      </c>
      <c r="L49" s="59" t="s">
        <v>30</v>
      </c>
      <c r="M49" s="52" t="s">
        <v>184</v>
      </c>
      <c r="N49" s="60" t="s">
        <v>32</v>
      </c>
      <c r="O49" s="24">
        <v>150</v>
      </c>
      <c r="P49" s="61" t="s">
        <v>185</v>
      </c>
      <c r="Q49" s="59" t="s">
        <v>74</v>
      </c>
      <c r="R49" s="59" t="s">
        <v>74</v>
      </c>
      <c r="S49" s="59" t="s">
        <v>74</v>
      </c>
      <c r="T49" s="59" t="s">
        <v>74</v>
      </c>
      <c r="U49" s="59" t="s">
        <v>79</v>
      </c>
      <c r="V49" s="59" t="s">
        <v>74</v>
      </c>
      <c r="W49" s="59" t="s">
        <v>79</v>
      </c>
      <c r="AF49" s="22"/>
    </row>
    <row r="50" spans="1:32" ht="51">
      <c r="A50" s="97"/>
      <c r="B50" s="59">
        <v>70</v>
      </c>
      <c r="C50" s="59" t="s">
        <v>24</v>
      </c>
      <c r="D50" s="59">
        <v>70025</v>
      </c>
      <c r="E50" s="59" t="s">
        <v>84</v>
      </c>
      <c r="F50" s="59"/>
      <c r="G50" s="59"/>
      <c r="H50" s="59"/>
      <c r="I50" s="59" t="s">
        <v>84</v>
      </c>
      <c r="J50" s="59" t="s">
        <v>52</v>
      </c>
      <c r="K50" s="59" t="s">
        <v>53</v>
      </c>
      <c r="L50" s="59" t="s">
        <v>30</v>
      </c>
      <c r="M50" s="52" t="s">
        <v>186</v>
      </c>
      <c r="N50" s="60" t="s">
        <v>32</v>
      </c>
      <c r="O50" s="59" t="s">
        <v>123</v>
      </c>
      <c r="P50" s="61" t="s">
        <v>187</v>
      </c>
      <c r="Q50" s="59" t="s">
        <v>74</v>
      </c>
      <c r="R50" s="59" t="s">
        <v>74</v>
      </c>
      <c r="S50" s="59" t="s">
        <v>74</v>
      </c>
      <c r="T50" s="59" t="s">
        <v>74</v>
      </c>
      <c r="U50" s="59" t="s">
        <v>79</v>
      </c>
      <c r="V50" s="59" t="s">
        <v>74</v>
      </c>
      <c r="W50" s="59" t="s">
        <v>79</v>
      </c>
      <c r="AF50" s="22"/>
    </row>
    <row r="51" spans="1:32" ht="51">
      <c r="A51" s="97"/>
      <c r="B51" s="59">
        <v>70</v>
      </c>
      <c r="C51" s="59" t="s">
        <v>24</v>
      </c>
      <c r="D51" s="59">
        <v>70025</v>
      </c>
      <c r="E51" s="59" t="s">
        <v>84</v>
      </c>
      <c r="F51" s="59"/>
      <c r="G51" s="59"/>
      <c r="H51" s="59"/>
      <c r="I51" s="59" t="s">
        <v>84</v>
      </c>
      <c r="J51" s="59" t="s">
        <v>52</v>
      </c>
      <c r="K51" s="59" t="s">
        <v>53</v>
      </c>
      <c r="L51" s="59" t="s">
        <v>30</v>
      </c>
      <c r="M51" s="52" t="s">
        <v>188</v>
      </c>
      <c r="N51" s="60" t="s">
        <v>32</v>
      </c>
      <c r="O51" s="59">
        <v>180</v>
      </c>
      <c r="P51" s="61" t="s">
        <v>189</v>
      </c>
      <c r="Q51" s="59" t="s">
        <v>94</v>
      </c>
      <c r="R51" s="59" t="s">
        <v>126</v>
      </c>
      <c r="S51" s="59" t="s">
        <v>94</v>
      </c>
      <c r="T51" s="59" t="s">
        <v>126</v>
      </c>
      <c r="U51" s="59" t="s">
        <v>126</v>
      </c>
      <c r="V51" s="59" t="s">
        <v>126</v>
      </c>
      <c r="W51" s="59" t="s">
        <v>94</v>
      </c>
      <c r="AF51" s="22"/>
    </row>
    <row r="52" spans="1:32" ht="38.25">
      <c r="A52" s="97"/>
      <c r="B52" s="59">
        <v>70</v>
      </c>
      <c r="C52" s="59" t="s">
        <v>24</v>
      </c>
      <c r="D52" s="59">
        <v>70025</v>
      </c>
      <c r="E52" s="59" t="s">
        <v>84</v>
      </c>
      <c r="F52" s="59"/>
      <c r="G52" s="59"/>
      <c r="H52" s="59"/>
      <c r="I52" s="59" t="s">
        <v>84</v>
      </c>
      <c r="J52" s="59" t="s">
        <v>52</v>
      </c>
      <c r="K52" s="59" t="s">
        <v>53</v>
      </c>
      <c r="L52" s="59" t="s">
        <v>30</v>
      </c>
      <c r="M52" s="52" t="s">
        <v>190</v>
      </c>
      <c r="N52" s="60" t="s">
        <v>32</v>
      </c>
      <c r="O52" s="59">
        <v>250</v>
      </c>
      <c r="P52" s="61" t="s">
        <v>191</v>
      </c>
      <c r="Q52" s="59" t="s">
        <v>94</v>
      </c>
      <c r="R52" s="59" t="s">
        <v>94</v>
      </c>
      <c r="S52" s="59" t="s">
        <v>94</v>
      </c>
      <c r="T52" s="59" t="s">
        <v>94</v>
      </c>
      <c r="U52" s="59" t="s">
        <v>126</v>
      </c>
      <c r="V52" s="59" t="s">
        <v>94</v>
      </c>
      <c r="W52" s="59" t="s">
        <v>94</v>
      </c>
      <c r="AF52" s="22"/>
    </row>
    <row r="53" spans="1:32" ht="63.75">
      <c r="A53" s="97"/>
      <c r="B53" s="59">
        <v>70</v>
      </c>
      <c r="C53" s="59" t="s">
        <v>24</v>
      </c>
      <c r="D53" s="59">
        <v>70025</v>
      </c>
      <c r="E53" s="59" t="s">
        <v>84</v>
      </c>
      <c r="F53" s="59"/>
      <c r="G53" s="59"/>
      <c r="H53" s="59"/>
      <c r="I53" s="59" t="s">
        <v>84</v>
      </c>
      <c r="J53" s="59" t="s">
        <v>52</v>
      </c>
      <c r="K53" s="59" t="s">
        <v>53</v>
      </c>
      <c r="L53" s="59" t="s">
        <v>30</v>
      </c>
      <c r="M53" s="52" t="s">
        <v>192</v>
      </c>
      <c r="N53" s="62" t="s">
        <v>32</v>
      </c>
      <c r="O53" s="63">
        <v>20</v>
      </c>
      <c r="P53" s="64" t="s">
        <v>193</v>
      </c>
      <c r="Q53" s="63" t="s">
        <v>94</v>
      </c>
      <c r="R53" s="63" t="s">
        <v>94</v>
      </c>
      <c r="S53" s="63" t="s">
        <v>94</v>
      </c>
      <c r="T53" s="63" t="s">
        <v>94</v>
      </c>
      <c r="U53" s="63" t="s">
        <v>126</v>
      </c>
      <c r="V53" s="63" t="s">
        <v>94</v>
      </c>
      <c r="W53" s="63" t="s">
        <v>94</v>
      </c>
      <c r="AF53" s="22"/>
    </row>
    <row r="54" spans="1:32" ht="38.25">
      <c r="A54" s="97"/>
      <c r="B54" s="59">
        <v>70</v>
      </c>
      <c r="C54" s="59" t="s">
        <v>24</v>
      </c>
      <c r="D54" s="59">
        <v>70025</v>
      </c>
      <c r="E54" s="59" t="s">
        <v>84</v>
      </c>
      <c r="F54" s="59"/>
      <c r="G54" s="59"/>
      <c r="H54" s="59"/>
      <c r="I54" s="59" t="s">
        <v>84</v>
      </c>
      <c r="J54" s="59" t="s">
        <v>52</v>
      </c>
      <c r="K54" s="59" t="s">
        <v>53</v>
      </c>
      <c r="L54" s="59" t="s">
        <v>30</v>
      </c>
      <c r="M54" s="52" t="s">
        <v>194</v>
      </c>
      <c r="N54" s="60"/>
      <c r="O54" s="59"/>
      <c r="P54" s="61" t="s">
        <v>195</v>
      </c>
      <c r="Q54" s="59"/>
      <c r="R54" s="59"/>
      <c r="S54" s="59"/>
      <c r="T54" s="59"/>
      <c r="U54" s="59"/>
      <c r="V54" s="59"/>
      <c r="W54" s="59"/>
      <c r="AF54" s="22"/>
    </row>
    <row r="55" spans="1:32" ht="38.25">
      <c r="A55" s="97"/>
      <c r="B55" s="59">
        <v>70</v>
      </c>
      <c r="C55" s="59" t="s">
        <v>24</v>
      </c>
      <c r="D55" s="59">
        <v>70025</v>
      </c>
      <c r="E55" s="59" t="s">
        <v>84</v>
      </c>
      <c r="F55" s="59"/>
      <c r="G55" s="59"/>
      <c r="H55" s="59"/>
      <c r="I55" s="59" t="s">
        <v>84</v>
      </c>
      <c r="J55" s="59" t="s">
        <v>52</v>
      </c>
      <c r="K55" s="59" t="s">
        <v>53</v>
      </c>
      <c r="L55" s="59" t="s">
        <v>30</v>
      </c>
      <c r="M55" s="52" t="s">
        <v>196</v>
      </c>
      <c r="N55" s="60"/>
      <c r="O55" s="59"/>
      <c r="P55" s="60" t="s">
        <v>197</v>
      </c>
      <c r="Q55" s="59"/>
      <c r="R55" s="59"/>
      <c r="S55" s="59"/>
      <c r="T55" s="59"/>
      <c r="U55" s="59"/>
      <c r="V55" s="59"/>
      <c r="W55" s="59"/>
      <c r="AF55" s="22"/>
    </row>
    <row r="56" spans="1:32" ht="102">
      <c r="A56" s="97"/>
      <c r="B56" s="59">
        <v>70</v>
      </c>
      <c r="C56" s="59" t="s">
        <v>24</v>
      </c>
      <c r="D56" s="59">
        <v>70025</v>
      </c>
      <c r="E56" s="59" t="s">
        <v>84</v>
      </c>
      <c r="F56" s="59"/>
      <c r="G56" s="59"/>
      <c r="H56" s="59"/>
      <c r="I56" s="59" t="s">
        <v>84</v>
      </c>
      <c r="J56" s="59" t="s">
        <v>52</v>
      </c>
      <c r="K56" s="59" t="s">
        <v>53</v>
      </c>
      <c r="L56" s="59" t="s">
        <v>30</v>
      </c>
      <c r="M56" s="52" t="s">
        <v>198</v>
      </c>
      <c r="N56" s="60"/>
      <c r="O56" s="59"/>
      <c r="P56" s="60" t="s">
        <v>199</v>
      </c>
      <c r="Q56" s="59"/>
      <c r="R56" s="59"/>
      <c r="S56" s="59"/>
      <c r="T56" s="59"/>
      <c r="U56" s="59"/>
      <c r="V56" s="59"/>
      <c r="W56" s="59"/>
      <c r="AF56" s="22"/>
    </row>
    <row r="57" spans="1:32" ht="38.25">
      <c r="A57" s="97"/>
      <c r="B57" s="59">
        <v>70</v>
      </c>
      <c r="C57" s="59" t="s">
        <v>24</v>
      </c>
      <c r="D57" s="59">
        <v>70025</v>
      </c>
      <c r="E57" s="59" t="s">
        <v>84</v>
      </c>
      <c r="F57" s="59"/>
      <c r="G57" s="59"/>
      <c r="H57" s="59"/>
      <c r="I57" s="59" t="s">
        <v>84</v>
      </c>
      <c r="J57" s="59" t="s">
        <v>52</v>
      </c>
      <c r="K57" s="59" t="s">
        <v>53</v>
      </c>
      <c r="L57" s="59" t="s">
        <v>30</v>
      </c>
      <c r="M57" s="52" t="s">
        <v>200</v>
      </c>
      <c r="N57" s="60"/>
      <c r="O57" s="59"/>
      <c r="P57" s="60" t="s">
        <v>201</v>
      </c>
      <c r="Q57" s="59"/>
      <c r="R57" s="59"/>
      <c r="S57" s="59"/>
      <c r="T57" s="59"/>
      <c r="U57" s="59"/>
      <c r="V57" s="59"/>
      <c r="W57" s="59"/>
      <c r="AF57" s="22"/>
    </row>
    <row r="58" spans="1:32" ht="51">
      <c r="A58" s="97"/>
      <c r="B58" s="59">
        <v>70</v>
      </c>
      <c r="C58" s="59" t="s">
        <v>24</v>
      </c>
      <c r="D58" s="59">
        <v>70025</v>
      </c>
      <c r="E58" s="59" t="s">
        <v>84</v>
      </c>
      <c r="F58" s="59"/>
      <c r="G58" s="59"/>
      <c r="H58" s="59"/>
      <c r="I58" s="59" t="s">
        <v>84</v>
      </c>
      <c r="J58" s="59" t="s">
        <v>52</v>
      </c>
      <c r="K58" s="59" t="s">
        <v>53</v>
      </c>
      <c r="L58" s="59" t="s">
        <v>30</v>
      </c>
      <c r="M58" s="52" t="s">
        <v>202</v>
      </c>
      <c r="N58" s="60"/>
      <c r="O58" s="59"/>
      <c r="P58" s="61" t="s">
        <v>203</v>
      </c>
      <c r="Q58" s="59"/>
      <c r="R58" s="59"/>
      <c r="S58" s="59"/>
      <c r="T58" s="59"/>
      <c r="U58" s="59"/>
      <c r="V58" s="59"/>
      <c r="W58" s="59"/>
      <c r="AF58" s="22"/>
    </row>
    <row r="59" spans="1:32" ht="51">
      <c r="A59" s="97"/>
      <c r="B59" s="59">
        <v>70</v>
      </c>
      <c r="C59" s="59" t="s">
        <v>24</v>
      </c>
      <c r="D59" s="59">
        <v>70025</v>
      </c>
      <c r="E59" s="59" t="s">
        <v>84</v>
      </c>
      <c r="F59" s="59"/>
      <c r="G59" s="59"/>
      <c r="H59" s="59"/>
      <c r="I59" s="59" t="s">
        <v>84</v>
      </c>
      <c r="J59" s="59" t="s">
        <v>52</v>
      </c>
      <c r="K59" s="59" t="s">
        <v>53</v>
      </c>
      <c r="L59" s="59" t="s">
        <v>30</v>
      </c>
      <c r="M59" s="52" t="s">
        <v>204</v>
      </c>
      <c r="N59" s="60"/>
      <c r="O59" s="59"/>
      <c r="P59" s="60" t="s">
        <v>205</v>
      </c>
      <c r="Q59" s="59"/>
      <c r="R59" s="59"/>
      <c r="S59" s="59"/>
      <c r="T59" s="59"/>
      <c r="U59" s="59"/>
      <c r="V59" s="59"/>
      <c r="W59" s="59"/>
      <c r="AF59" s="22"/>
    </row>
    <row r="60" spans="1:32" ht="89.25">
      <c r="A60" s="97"/>
      <c r="B60" s="59">
        <v>70</v>
      </c>
      <c r="C60" s="59" t="s">
        <v>24</v>
      </c>
      <c r="D60" s="59">
        <v>70025</v>
      </c>
      <c r="E60" s="59" t="s">
        <v>84</v>
      </c>
      <c r="F60" s="59"/>
      <c r="G60" s="59"/>
      <c r="H60" s="59"/>
      <c r="I60" s="59" t="s">
        <v>84</v>
      </c>
      <c r="J60" s="59" t="s">
        <v>52</v>
      </c>
      <c r="K60" s="59" t="s">
        <v>53</v>
      </c>
      <c r="L60" s="59" t="s">
        <v>30</v>
      </c>
      <c r="M60" s="52" t="s">
        <v>206</v>
      </c>
      <c r="N60" s="60"/>
      <c r="O60" s="59"/>
      <c r="P60" s="60" t="s">
        <v>207</v>
      </c>
      <c r="Q60" s="59"/>
      <c r="R60" s="59"/>
      <c r="S60" s="59"/>
      <c r="T60" s="59"/>
      <c r="U60" s="59"/>
      <c r="V60" s="59"/>
      <c r="W60" s="59"/>
      <c r="AF60" s="22"/>
    </row>
    <row r="61" spans="1:32" ht="38.25">
      <c r="A61" s="97"/>
      <c r="B61" s="59">
        <v>70</v>
      </c>
      <c r="C61" s="59" t="s">
        <v>24</v>
      </c>
      <c r="D61" s="59">
        <v>70025</v>
      </c>
      <c r="E61" s="59" t="s">
        <v>84</v>
      </c>
      <c r="F61" s="59"/>
      <c r="G61" s="59"/>
      <c r="H61" s="59"/>
      <c r="I61" s="59" t="s">
        <v>84</v>
      </c>
      <c r="J61" s="59" t="s">
        <v>52</v>
      </c>
      <c r="K61" s="59" t="s">
        <v>53</v>
      </c>
      <c r="L61" s="59" t="s">
        <v>30</v>
      </c>
      <c r="M61" s="52" t="s">
        <v>208</v>
      </c>
      <c r="N61" s="60"/>
      <c r="O61" s="59"/>
      <c r="P61" s="61" t="s">
        <v>209</v>
      </c>
      <c r="Q61" s="59"/>
      <c r="R61" s="59"/>
      <c r="S61" s="59"/>
      <c r="T61" s="59"/>
      <c r="U61" s="59"/>
      <c r="V61" s="59"/>
      <c r="W61" s="59"/>
      <c r="AF61" s="22"/>
    </row>
    <row r="62" spans="1:32" ht="26.25">
      <c r="A62" s="97"/>
      <c r="B62" s="59">
        <v>70</v>
      </c>
      <c r="C62" s="59" t="s">
        <v>24</v>
      </c>
      <c r="D62" s="59">
        <v>70025</v>
      </c>
      <c r="E62" s="59" t="s">
        <v>84</v>
      </c>
      <c r="F62" s="59"/>
      <c r="G62" s="59"/>
      <c r="H62" s="59"/>
      <c r="I62" s="59" t="s">
        <v>84</v>
      </c>
      <c r="J62" s="59" t="s">
        <v>52</v>
      </c>
      <c r="K62" s="59" t="s">
        <v>53</v>
      </c>
      <c r="L62" s="59" t="s">
        <v>30</v>
      </c>
      <c r="M62" s="52" t="s">
        <v>210</v>
      </c>
      <c r="N62" s="60"/>
      <c r="O62" s="59"/>
      <c r="P62" s="65" t="s">
        <v>211</v>
      </c>
      <c r="Q62" s="59"/>
      <c r="R62" s="61"/>
      <c r="S62" s="66"/>
      <c r="T62" s="61"/>
      <c r="U62" s="61"/>
      <c r="V62" s="59"/>
      <c r="W62" s="59"/>
      <c r="AF62" s="22"/>
    </row>
    <row r="63" spans="1:32" ht="114.75">
      <c r="A63" s="97"/>
      <c r="B63" s="50">
        <v>70</v>
      </c>
      <c r="C63" s="50" t="s">
        <v>69</v>
      </c>
      <c r="D63" s="51" t="s">
        <v>212</v>
      </c>
      <c r="E63" s="50" t="s">
        <v>213</v>
      </c>
      <c r="F63" s="50">
        <v>2</v>
      </c>
      <c r="G63" s="50" t="s">
        <v>214</v>
      </c>
      <c r="H63" s="58" t="s">
        <v>215</v>
      </c>
      <c r="I63" s="58" t="s">
        <v>215</v>
      </c>
      <c r="J63" s="50" t="s">
        <v>145</v>
      </c>
      <c r="K63" s="50" t="s">
        <v>145</v>
      </c>
      <c r="L63" s="50" t="s">
        <v>65</v>
      </c>
      <c r="M63" s="52" t="s">
        <v>216</v>
      </c>
      <c r="N63" s="53" t="s">
        <v>32</v>
      </c>
      <c r="O63" s="24">
        <v>770</v>
      </c>
      <c r="P63" s="67" t="s">
        <v>217</v>
      </c>
      <c r="Q63" s="54" t="s">
        <v>0</v>
      </c>
      <c r="R63" s="54" t="s">
        <v>0</v>
      </c>
      <c r="S63" s="54" t="s">
        <v>0</v>
      </c>
      <c r="T63" s="54" t="s">
        <v>0</v>
      </c>
      <c r="U63" s="54" t="s">
        <v>0</v>
      </c>
      <c r="V63" s="54" t="s">
        <v>0</v>
      </c>
      <c r="W63" s="54" t="s">
        <v>0</v>
      </c>
      <c r="AF63" s="22"/>
    </row>
    <row r="64" spans="1:32" ht="38.25">
      <c r="A64" s="97"/>
      <c r="B64" s="50">
        <v>70</v>
      </c>
      <c r="C64" s="50" t="s">
        <v>69</v>
      </c>
      <c r="D64" s="50">
        <v>901</v>
      </c>
      <c r="E64" s="50"/>
      <c r="F64" s="50">
        <v>70901</v>
      </c>
      <c r="G64" s="50" t="s">
        <v>136</v>
      </c>
      <c r="H64" s="50">
        <v>70901</v>
      </c>
      <c r="I64" s="50" t="s">
        <v>136</v>
      </c>
      <c r="J64" s="50" t="s">
        <v>53</v>
      </c>
      <c r="K64" s="50" t="s">
        <v>53</v>
      </c>
      <c r="L64" s="50" t="s">
        <v>137</v>
      </c>
      <c r="M64" s="52" t="s">
        <v>218</v>
      </c>
      <c r="N64" s="53" t="s">
        <v>32</v>
      </c>
      <c r="O64" s="24">
        <v>1200</v>
      </c>
      <c r="P64" s="53" t="s">
        <v>219</v>
      </c>
      <c r="Q64" s="54" t="s">
        <v>79</v>
      </c>
      <c r="R64" s="54" t="s">
        <v>79</v>
      </c>
      <c r="S64" s="54" t="s">
        <v>79</v>
      </c>
      <c r="T64" s="54" t="s">
        <v>79</v>
      </c>
      <c r="U64" s="54" t="s">
        <v>79</v>
      </c>
      <c r="V64" s="54" t="s">
        <v>79</v>
      </c>
      <c r="W64" s="54" t="s">
        <v>79</v>
      </c>
      <c r="AF64" s="22"/>
    </row>
    <row r="65" spans="1:32" ht="39" thickBot="1">
      <c r="A65" s="97"/>
      <c r="B65" s="50">
        <v>70</v>
      </c>
      <c r="C65" s="50" t="s">
        <v>69</v>
      </c>
      <c r="D65" s="50">
        <v>940</v>
      </c>
      <c r="E65" s="50" t="s">
        <v>220</v>
      </c>
      <c r="F65" s="50">
        <v>70940</v>
      </c>
      <c r="G65" s="50" t="s">
        <v>221</v>
      </c>
      <c r="H65" s="50"/>
      <c r="I65" s="50"/>
      <c r="J65" s="50" t="s">
        <v>145</v>
      </c>
      <c r="K65" s="50" t="s">
        <v>53</v>
      </c>
      <c r="L65" s="50" t="s">
        <v>146</v>
      </c>
      <c r="M65" s="52" t="s">
        <v>222</v>
      </c>
      <c r="N65" s="53" t="s">
        <v>32</v>
      </c>
      <c r="O65" s="24">
        <v>200</v>
      </c>
      <c r="P65" s="53" t="s">
        <v>223</v>
      </c>
      <c r="Q65" s="54" t="s">
        <v>0</v>
      </c>
      <c r="R65" s="54" t="s">
        <v>0</v>
      </c>
      <c r="S65" s="54" t="s">
        <v>0</v>
      </c>
      <c r="T65" s="54" t="s">
        <v>0</v>
      </c>
      <c r="U65" s="54" t="s">
        <v>0</v>
      </c>
      <c r="V65" s="54" t="s">
        <v>0</v>
      </c>
      <c r="W65" s="54" t="s">
        <v>0</v>
      </c>
      <c r="AF65" s="22"/>
    </row>
    <row r="66" spans="1:32" ht="36">
      <c r="A66" s="98" t="s">
        <v>224</v>
      </c>
      <c r="B66" s="8" t="s">
        <v>4</v>
      </c>
      <c r="C66" s="9" t="s">
        <v>5</v>
      </c>
      <c r="D66" s="9" t="s">
        <v>6</v>
      </c>
      <c r="E66" s="9" t="s">
        <v>7</v>
      </c>
      <c r="F66" s="100" t="s">
        <v>225</v>
      </c>
      <c r="G66" s="100"/>
      <c r="H66" s="100"/>
      <c r="I66" s="100"/>
      <c r="J66" s="100"/>
      <c r="K66" s="100"/>
      <c r="L66" s="101"/>
      <c r="M66" s="68" t="s">
        <v>15</v>
      </c>
    </row>
    <row r="67" spans="1:32">
      <c r="A67" s="99"/>
      <c r="B67" s="69">
        <v>70</v>
      </c>
      <c r="C67" s="15" t="s">
        <v>69</v>
      </c>
      <c r="D67" s="70">
        <v>101</v>
      </c>
      <c r="E67" s="15" t="s">
        <v>226</v>
      </c>
      <c r="F67" s="102" t="s">
        <v>27</v>
      </c>
      <c r="G67" s="103"/>
      <c r="H67" s="103"/>
      <c r="I67" s="103"/>
      <c r="J67" s="103"/>
      <c r="K67" s="103"/>
      <c r="L67" s="104"/>
      <c r="M67" s="71" t="s">
        <v>227</v>
      </c>
      <c r="T67" s="22"/>
    </row>
    <row r="68" spans="1:32">
      <c r="A68" s="99"/>
      <c r="B68" s="72">
        <v>70</v>
      </c>
      <c r="C68" s="15" t="s">
        <v>69</v>
      </c>
      <c r="D68" s="15">
        <v>102</v>
      </c>
      <c r="E68" s="15" t="s">
        <v>37</v>
      </c>
      <c r="F68" s="102" t="s">
        <v>228</v>
      </c>
      <c r="G68" s="103"/>
      <c r="H68" s="103"/>
      <c r="I68" s="103"/>
      <c r="J68" s="103"/>
      <c r="K68" s="103"/>
      <c r="L68" s="104"/>
      <c r="M68" s="71" t="s">
        <v>229</v>
      </c>
      <c r="T68" s="22"/>
    </row>
    <row r="69" spans="1:32">
      <c r="A69" s="99"/>
      <c r="B69" s="72">
        <v>70</v>
      </c>
      <c r="C69" s="15" t="s">
        <v>24</v>
      </c>
      <c r="D69" s="15">
        <v>103</v>
      </c>
      <c r="E69" s="15" t="s">
        <v>230</v>
      </c>
      <c r="F69" s="102" t="s">
        <v>231</v>
      </c>
      <c r="G69" s="103"/>
      <c r="H69" s="103"/>
      <c r="I69" s="103"/>
      <c r="J69" s="103"/>
      <c r="K69" s="103"/>
      <c r="L69" s="104"/>
      <c r="M69" s="71" t="s">
        <v>232</v>
      </c>
      <c r="T69" s="22"/>
    </row>
    <row r="70" spans="1:32">
      <c r="A70" s="99"/>
      <c r="B70" s="72">
        <v>70</v>
      </c>
      <c r="C70" s="15" t="s">
        <v>24</v>
      </c>
      <c r="D70" s="15">
        <v>104</v>
      </c>
      <c r="E70" s="15" t="s">
        <v>174</v>
      </c>
      <c r="F70" s="102" t="s">
        <v>61</v>
      </c>
      <c r="G70" s="103"/>
      <c r="H70" s="103"/>
      <c r="I70" s="103"/>
      <c r="J70" s="103"/>
      <c r="K70" s="103"/>
      <c r="L70" s="104"/>
      <c r="M70" s="71" t="s">
        <v>233</v>
      </c>
      <c r="T70" s="22"/>
    </row>
    <row r="71" spans="1:32">
      <c r="A71" s="99"/>
      <c r="B71" s="72">
        <v>70</v>
      </c>
      <c r="C71" s="15" t="s">
        <v>24</v>
      </c>
      <c r="D71" s="15">
        <v>104</v>
      </c>
      <c r="E71" s="15" t="s">
        <v>174</v>
      </c>
      <c r="F71" s="102" t="s">
        <v>61</v>
      </c>
      <c r="G71" s="103"/>
      <c r="H71" s="103"/>
      <c r="I71" s="103"/>
      <c r="J71" s="103"/>
      <c r="K71" s="103"/>
      <c r="L71" s="104"/>
      <c r="M71" s="71" t="s">
        <v>234</v>
      </c>
      <c r="T71" s="22"/>
    </row>
  </sheetData>
  <sheetProtection algorithmName="SHA-512" hashValue="a/sfeklF/eENV0ch5s1PfJC+G+F+KfsnQJho6UKGEHTXKnqWOVaqZ3kc5sH0uf6TEaKrgpTXYTTaSRWUyzYiuw==" saltValue="nPMeCGyGiOzvwU0T6VMQAw==" spinCount="100000" sheet="1" objects="1" scenarios="1" formatColumns="0" formatRows="0"/>
  <mergeCells count="11">
    <mergeCell ref="A41:A65"/>
    <mergeCell ref="A66:A71"/>
    <mergeCell ref="F66:L66"/>
    <mergeCell ref="F67:L67"/>
    <mergeCell ref="F68:L68"/>
    <mergeCell ref="F69:L69"/>
    <mergeCell ref="F70:L70"/>
    <mergeCell ref="F71:L71"/>
    <mergeCell ref="B1:M1"/>
    <mergeCell ref="A2:A40"/>
    <mergeCell ref="O14:O36"/>
  </mergeCells>
  <dataValidations count="2">
    <dataValidation type="list" allowBlank="1" showInputMessage="1" showErrorMessage="1" sqref="Q63:W63 N63 N44:N47 Q44:W47" xr:uid="{D78E02BA-607E-4FED-AEA8-8C42876EDB7E}">
      <formula1>#REF!</formula1>
    </dataValidation>
    <dataValidation type="list" allowBlank="1" showInputMessage="1" showErrorMessage="1" sqref="Q11:Q28 Q37:R40 Q3:R10 N3:N40 R11:R27" xr:uid="{3BE60DD1-54DC-46E7-86E4-0E1C7D994403}">
      <formula1>#REF!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96CE2-CBA2-4D5D-8F9A-F85ADC46A2E6}">
  <dimension ref="A1:AC108"/>
  <sheetViews>
    <sheetView showGridLines="0" tabSelected="1" zoomScale="85" zoomScaleNormal="85" workbookViewId="0">
      <pane ySplit="7" topLeftCell="A8" activePane="bottomLeft" state="frozen"/>
      <selection pane="bottomLeft" activeCell="H4" sqref="H4"/>
    </sheetView>
  </sheetViews>
  <sheetFormatPr defaultRowHeight="15"/>
  <cols>
    <col min="1" max="1" width="26" bestFit="1" customWidth="1"/>
    <col min="2" max="2" width="25.85546875" customWidth="1"/>
    <col min="3" max="3" width="20" customWidth="1"/>
    <col min="4" max="4" width="19.140625" customWidth="1"/>
    <col min="5" max="5" width="24.5703125" bestFit="1" customWidth="1"/>
    <col min="6" max="6" width="20.140625" customWidth="1"/>
    <col min="7" max="7" width="16.85546875" customWidth="1"/>
    <col min="8" max="8" width="15.85546875" customWidth="1"/>
    <col min="9" max="9" width="19.28515625" customWidth="1"/>
    <col min="10" max="10" width="15.42578125" customWidth="1"/>
    <col min="11" max="11" width="14.42578125" customWidth="1"/>
    <col min="12" max="17" width="17.85546875" customWidth="1"/>
    <col min="24" max="24" width="14.5703125" customWidth="1"/>
    <col min="25" max="29" width="20.28515625" customWidth="1"/>
  </cols>
  <sheetData>
    <row r="1" spans="1:29" ht="27.6" customHeight="1">
      <c r="A1" s="107" t="s">
        <v>235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1:29" ht="12.75" customHeight="1"/>
    <row r="3" spans="1:29" ht="61.5" customHeight="1">
      <c r="A3" s="108" t="s">
        <v>247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29" ht="15.75" thickBot="1"/>
    <row r="5" spans="1:29" ht="19.5" customHeight="1">
      <c r="A5" s="110" t="s">
        <v>248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2"/>
      <c r="R5" s="113" t="s">
        <v>249</v>
      </c>
      <c r="S5" s="114"/>
      <c r="T5" s="114"/>
      <c r="U5" s="114"/>
      <c r="V5" s="114"/>
      <c r="W5" s="114"/>
      <c r="X5" s="115"/>
      <c r="Y5" s="116" t="s">
        <v>250</v>
      </c>
      <c r="Z5" s="117"/>
      <c r="AA5" s="117"/>
      <c r="AB5" s="117"/>
      <c r="AC5" s="118"/>
    </row>
    <row r="6" spans="1:29">
      <c r="A6" s="78"/>
      <c r="Q6" s="79"/>
      <c r="R6" s="78"/>
      <c r="X6" s="79"/>
      <c r="Y6" s="105" t="s">
        <v>239</v>
      </c>
      <c r="Z6" s="106"/>
      <c r="AA6" s="106"/>
      <c r="AB6" s="80" t="s">
        <v>149</v>
      </c>
      <c r="AC6" s="81" t="s">
        <v>240</v>
      </c>
    </row>
    <row r="7" spans="1:29" ht="178.5">
      <c r="A7" s="82" t="s">
        <v>6</v>
      </c>
      <c r="B7" s="80" t="s">
        <v>236</v>
      </c>
      <c r="C7" s="80" t="s">
        <v>237</v>
      </c>
      <c r="D7" s="80" t="s">
        <v>12</v>
      </c>
      <c r="E7" s="80" t="s">
        <v>238</v>
      </c>
      <c r="F7" s="80" t="s">
        <v>251</v>
      </c>
      <c r="G7" s="80" t="s">
        <v>252</v>
      </c>
      <c r="H7" s="80" t="s">
        <v>253</v>
      </c>
      <c r="I7" s="80" t="s">
        <v>254</v>
      </c>
      <c r="J7" s="80" t="s">
        <v>255</v>
      </c>
      <c r="K7" s="80" t="s">
        <v>256</v>
      </c>
      <c r="L7" s="80" t="s">
        <v>257</v>
      </c>
      <c r="M7" s="80" t="s">
        <v>258</v>
      </c>
      <c r="N7" s="80" t="s">
        <v>259</v>
      </c>
      <c r="O7" s="80" t="s">
        <v>260</v>
      </c>
      <c r="P7" s="80" t="s">
        <v>261</v>
      </c>
      <c r="Q7" s="81" t="s">
        <v>262</v>
      </c>
      <c r="R7" s="82" t="s">
        <v>263</v>
      </c>
      <c r="S7" s="80" t="s">
        <v>264</v>
      </c>
      <c r="T7" s="80" t="s">
        <v>265</v>
      </c>
      <c r="U7" s="80" t="s">
        <v>266</v>
      </c>
      <c r="V7" s="80" t="s">
        <v>267</v>
      </c>
      <c r="W7" s="80" t="s">
        <v>268</v>
      </c>
      <c r="X7" s="81" t="s">
        <v>269</v>
      </c>
      <c r="Y7" s="82" t="s">
        <v>270</v>
      </c>
      <c r="Z7" s="80" t="s">
        <v>271</v>
      </c>
      <c r="AA7" s="80" t="s">
        <v>241</v>
      </c>
      <c r="AB7" s="80" t="s">
        <v>241</v>
      </c>
      <c r="AC7" s="81" t="s">
        <v>242</v>
      </c>
    </row>
    <row r="8" spans="1:29">
      <c r="A8" s="83"/>
      <c r="B8" s="84"/>
      <c r="C8" s="84"/>
      <c r="D8" s="84"/>
      <c r="E8" s="74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6"/>
      <c r="R8" s="83"/>
      <c r="S8" s="85"/>
      <c r="T8" s="85"/>
      <c r="U8" s="85"/>
      <c r="V8" s="85"/>
      <c r="W8" s="85"/>
      <c r="X8" s="86"/>
      <c r="Y8" s="83"/>
      <c r="Z8" s="85"/>
      <c r="AA8" s="85"/>
      <c r="AB8" s="85"/>
      <c r="AC8" s="86"/>
    </row>
    <row r="9" spans="1:29">
      <c r="A9" s="83"/>
      <c r="B9" s="84"/>
      <c r="C9" s="84"/>
      <c r="D9" s="84"/>
      <c r="E9" s="74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6"/>
      <c r="R9" s="83"/>
      <c r="S9" s="85"/>
      <c r="T9" s="85"/>
      <c r="U9" s="85"/>
      <c r="V9" s="85"/>
      <c r="W9" s="85"/>
      <c r="X9" s="86"/>
      <c r="Y9" s="83"/>
      <c r="Z9" s="85"/>
      <c r="AA9" s="85"/>
      <c r="AB9" s="85"/>
      <c r="AC9" s="86"/>
    </row>
    <row r="10" spans="1:29">
      <c r="A10" s="83"/>
      <c r="B10" s="84"/>
      <c r="C10" s="84"/>
      <c r="D10" s="84"/>
      <c r="E10" s="74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6"/>
      <c r="R10" s="83"/>
      <c r="S10" s="85"/>
      <c r="T10" s="85"/>
      <c r="U10" s="85"/>
      <c r="V10" s="85"/>
      <c r="W10" s="85"/>
      <c r="X10" s="86"/>
      <c r="Y10" s="83"/>
      <c r="Z10" s="85"/>
      <c r="AA10" s="85"/>
      <c r="AB10" s="85"/>
      <c r="AC10" s="86"/>
    </row>
    <row r="11" spans="1:29">
      <c r="A11" s="83"/>
      <c r="B11" s="84"/>
      <c r="C11" s="84"/>
      <c r="D11" s="84"/>
      <c r="E11" s="74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6"/>
      <c r="R11" s="83"/>
      <c r="S11" s="85"/>
      <c r="T11" s="85"/>
      <c r="U11" s="85"/>
      <c r="V11" s="85"/>
      <c r="W11" s="85"/>
      <c r="X11" s="86"/>
      <c r="Y11" s="83"/>
      <c r="Z11" s="85"/>
      <c r="AA11" s="85"/>
      <c r="AB11" s="85"/>
      <c r="AC11" s="86"/>
    </row>
    <row r="12" spans="1:29">
      <c r="A12" s="83"/>
      <c r="B12" s="84"/>
      <c r="C12" s="84"/>
      <c r="D12" s="84"/>
      <c r="E12" s="74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6"/>
      <c r="R12" s="83"/>
      <c r="S12" s="85"/>
      <c r="T12" s="85"/>
      <c r="U12" s="85"/>
      <c r="V12" s="85"/>
      <c r="W12" s="85"/>
      <c r="X12" s="86"/>
      <c r="Y12" s="83"/>
      <c r="Z12" s="85"/>
      <c r="AA12" s="85"/>
      <c r="AB12" s="85"/>
      <c r="AC12" s="86"/>
    </row>
    <row r="13" spans="1:29">
      <c r="A13" s="83"/>
      <c r="B13" s="84"/>
      <c r="C13" s="84"/>
      <c r="D13" s="84"/>
      <c r="E13" s="74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6"/>
      <c r="R13" s="83"/>
      <c r="S13" s="85"/>
      <c r="T13" s="85"/>
      <c r="U13" s="85"/>
      <c r="V13" s="85"/>
      <c r="W13" s="85"/>
      <c r="X13" s="86"/>
      <c r="Y13" s="83"/>
      <c r="Z13" s="85"/>
      <c r="AA13" s="85"/>
      <c r="AB13" s="85"/>
      <c r="AC13" s="86"/>
    </row>
    <row r="14" spans="1:29">
      <c r="A14" s="83"/>
      <c r="B14" s="84"/>
      <c r="C14" s="84"/>
      <c r="D14" s="84"/>
      <c r="E14" s="74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6"/>
      <c r="R14" s="83"/>
      <c r="S14" s="85"/>
      <c r="T14" s="85"/>
      <c r="U14" s="85"/>
      <c r="V14" s="85"/>
      <c r="W14" s="85"/>
      <c r="X14" s="86"/>
      <c r="Y14" s="83"/>
      <c r="Z14" s="85"/>
      <c r="AA14" s="85"/>
      <c r="AB14" s="85"/>
      <c r="AC14" s="86"/>
    </row>
    <row r="15" spans="1:29">
      <c r="A15" s="83"/>
      <c r="B15" s="84"/>
      <c r="C15" s="84"/>
      <c r="D15" s="84"/>
      <c r="E15" s="74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6"/>
      <c r="R15" s="83"/>
      <c r="S15" s="85"/>
      <c r="T15" s="85"/>
      <c r="U15" s="85"/>
      <c r="V15" s="85"/>
      <c r="W15" s="85"/>
      <c r="X15" s="86"/>
      <c r="Y15" s="83"/>
      <c r="Z15" s="85"/>
      <c r="AA15" s="85"/>
      <c r="AB15" s="85"/>
      <c r="AC15" s="86"/>
    </row>
    <row r="16" spans="1:29">
      <c r="A16" s="83"/>
      <c r="B16" s="84"/>
      <c r="C16" s="84"/>
      <c r="D16" s="84"/>
      <c r="E16" s="74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6"/>
      <c r="R16" s="83"/>
      <c r="S16" s="85"/>
      <c r="T16" s="85"/>
      <c r="U16" s="85"/>
      <c r="V16" s="85"/>
      <c r="W16" s="85"/>
      <c r="X16" s="86"/>
      <c r="Y16" s="83"/>
      <c r="Z16" s="85"/>
      <c r="AA16" s="85"/>
      <c r="AB16" s="85"/>
      <c r="AC16" s="86"/>
    </row>
    <row r="17" spans="1:29">
      <c r="A17" s="83"/>
      <c r="B17" s="84"/>
      <c r="C17" s="84"/>
      <c r="D17" s="84"/>
      <c r="E17" s="74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6"/>
      <c r="R17" s="83"/>
      <c r="S17" s="85"/>
      <c r="T17" s="85"/>
      <c r="U17" s="85"/>
      <c r="V17" s="85"/>
      <c r="W17" s="85"/>
      <c r="X17" s="86"/>
      <c r="Y17" s="83"/>
      <c r="Z17" s="85"/>
      <c r="AA17" s="85"/>
      <c r="AB17" s="85"/>
      <c r="AC17" s="86"/>
    </row>
    <row r="18" spans="1:29">
      <c r="A18" s="83"/>
      <c r="B18" s="84"/>
      <c r="C18" s="84"/>
      <c r="D18" s="84"/>
      <c r="E18" s="74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  <c r="R18" s="83"/>
      <c r="S18" s="85"/>
      <c r="T18" s="85"/>
      <c r="U18" s="85"/>
      <c r="V18" s="85"/>
      <c r="W18" s="85"/>
      <c r="X18" s="86"/>
      <c r="Y18" s="83"/>
      <c r="Z18" s="85"/>
      <c r="AA18" s="85"/>
      <c r="AB18" s="85"/>
      <c r="AC18" s="86"/>
    </row>
    <row r="19" spans="1:29">
      <c r="A19" s="83"/>
      <c r="B19" s="84"/>
      <c r="C19" s="84"/>
      <c r="D19" s="84"/>
      <c r="E19" s="74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6"/>
      <c r="R19" s="83"/>
      <c r="S19" s="85"/>
      <c r="T19" s="85"/>
      <c r="U19" s="85"/>
      <c r="V19" s="85"/>
      <c r="W19" s="85"/>
      <c r="X19" s="86"/>
      <c r="Y19" s="83"/>
      <c r="Z19" s="85"/>
      <c r="AA19" s="85"/>
      <c r="AB19" s="85"/>
      <c r="AC19" s="86"/>
    </row>
    <row r="20" spans="1:29">
      <c r="A20" s="83"/>
      <c r="B20" s="84"/>
      <c r="C20" s="84"/>
      <c r="D20" s="84"/>
      <c r="E20" s="74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6"/>
      <c r="R20" s="83"/>
      <c r="S20" s="85"/>
      <c r="T20" s="85"/>
      <c r="U20" s="85"/>
      <c r="V20" s="85"/>
      <c r="W20" s="85"/>
      <c r="X20" s="86"/>
      <c r="Y20" s="83"/>
      <c r="Z20" s="85"/>
      <c r="AA20" s="85"/>
      <c r="AB20" s="85"/>
      <c r="AC20" s="86"/>
    </row>
    <row r="21" spans="1:29">
      <c r="A21" s="83"/>
      <c r="B21" s="84"/>
      <c r="C21" s="84"/>
      <c r="D21" s="84"/>
      <c r="E21" s="7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6"/>
      <c r="R21" s="83"/>
      <c r="S21" s="85"/>
      <c r="T21" s="85"/>
      <c r="U21" s="85"/>
      <c r="V21" s="85"/>
      <c r="W21" s="85"/>
      <c r="X21" s="86"/>
      <c r="Y21" s="83"/>
      <c r="Z21" s="85"/>
      <c r="AA21" s="85"/>
      <c r="AB21" s="85"/>
      <c r="AC21" s="86"/>
    </row>
    <row r="22" spans="1:29">
      <c r="A22" s="83"/>
      <c r="B22" s="84"/>
      <c r="C22" s="84"/>
      <c r="D22" s="84"/>
      <c r="E22" s="7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6"/>
      <c r="R22" s="83"/>
      <c r="S22" s="85"/>
      <c r="T22" s="85"/>
      <c r="U22" s="85"/>
      <c r="V22" s="85"/>
      <c r="W22" s="85"/>
      <c r="X22" s="86"/>
      <c r="Y22" s="83"/>
      <c r="Z22" s="85"/>
      <c r="AA22" s="85"/>
      <c r="AB22" s="85"/>
      <c r="AC22" s="86"/>
    </row>
    <row r="23" spans="1:29">
      <c r="A23" s="83"/>
      <c r="B23" s="84"/>
      <c r="C23" s="84"/>
      <c r="D23" s="84"/>
      <c r="E23" s="7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6"/>
      <c r="R23" s="83"/>
      <c r="S23" s="85"/>
      <c r="T23" s="85"/>
      <c r="U23" s="85"/>
      <c r="V23" s="85"/>
      <c r="W23" s="85"/>
      <c r="X23" s="86"/>
      <c r="Y23" s="83"/>
      <c r="Z23" s="85"/>
      <c r="AA23" s="85"/>
      <c r="AB23" s="85"/>
      <c r="AC23" s="86"/>
    </row>
    <row r="24" spans="1:29">
      <c r="A24" s="83"/>
      <c r="B24" s="84"/>
      <c r="C24" s="84"/>
      <c r="D24" s="84"/>
      <c r="E24" s="7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6"/>
      <c r="R24" s="83"/>
      <c r="S24" s="85"/>
      <c r="T24" s="85"/>
      <c r="U24" s="85"/>
      <c r="V24" s="85"/>
      <c r="W24" s="85"/>
      <c r="X24" s="86"/>
      <c r="Y24" s="83"/>
      <c r="Z24" s="85"/>
      <c r="AA24" s="85"/>
      <c r="AB24" s="85"/>
      <c r="AC24" s="86"/>
    </row>
    <row r="25" spans="1:29">
      <c r="A25" s="83"/>
      <c r="B25" s="84"/>
      <c r="C25" s="84"/>
      <c r="D25" s="84"/>
      <c r="E25" s="7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6"/>
      <c r="R25" s="83"/>
      <c r="S25" s="85"/>
      <c r="T25" s="85"/>
      <c r="U25" s="85"/>
      <c r="V25" s="85"/>
      <c r="W25" s="85"/>
      <c r="X25" s="86"/>
      <c r="Y25" s="83"/>
      <c r="Z25" s="85"/>
      <c r="AA25" s="85"/>
      <c r="AB25" s="85"/>
      <c r="AC25" s="86"/>
    </row>
    <row r="26" spans="1:29">
      <c r="A26" s="83"/>
      <c r="B26" s="84"/>
      <c r="C26" s="84"/>
      <c r="D26" s="84"/>
      <c r="E26" s="7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6"/>
      <c r="R26" s="83"/>
      <c r="S26" s="85"/>
      <c r="T26" s="85"/>
      <c r="U26" s="85"/>
      <c r="V26" s="85"/>
      <c r="W26" s="85"/>
      <c r="X26" s="86"/>
      <c r="Y26" s="83"/>
      <c r="Z26" s="85"/>
      <c r="AA26" s="85"/>
      <c r="AB26" s="85"/>
      <c r="AC26" s="86"/>
    </row>
    <row r="27" spans="1:29">
      <c r="A27" s="83"/>
      <c r="B27" s="84"/>
      <c r="C27" s="84"/>
      <c r="D27" s="84"/>
      <c r="E27" s="7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R27" s="83"/>
      <c r="S27" s="85"/>
      <c r="T27" s="85"/>
      <c r="U27" s="85"/>
      <c r="V27" s="85"/>
      <c r="W27" s="85"/>
      <c r="X27" s="86"/>
      <c r="Y27" s="83"/>
      <c r="Z27" s="85"/>
      <c r="AA27" s="85"/>
      <c r="AB27" s="85"/>
      <c r="AC27" s="86"/>
    </row>
    <row r="28" spans="1:29">
      <c r="A28" s="83"/>
      <c r="B28" s="84"/>
      <c r="C28" s="84"/>
      <c r="D28" s="84"/>
      <c r="E28" s="7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83"/>
      <c r="S28" s="85"/>
      <c r="T28" s="85"/>
      <c r="U28" s="85"/>
      <c r="V28" s="85"/>
      <c r="W28" s="85"/>
      <c r="X28" s="86"/>
      <c r="Y28" s="83"/>
      <c r="Z28" s="85"/>
      <c r="AA28" s="85"/>
      <c r="AB28" s="85"/>
      <c r="AC28" s="86"/>
    </row>
    <row r="29" spans="1:29">
      <c r="A29" s="83"/>
      <c r="B29" s="84"/>
      <c r="C29" s="84"/>
      <c r="D29" s="84"/>
      <c r="E29" s="7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R29" s="83"/>
      <c r="S29" s="85"/>
      <c r="T29" s="85"/>
      <c r="U29" s="85"/>
      <c r="V29" s="85"/>
      <c r="W29" s="85"/>
      <c r="X29" s="86"/>
      <c r="Y29" s="83"/>
      <c r="Z29" s="85"/>
      <c r="AA29" s="85"/>
      <c r="AB29" s="85"/>
      <c r="AC29" s="86"/>
    </row>
    <row r="30" spans="1:29">
      <c r="A30" s="83"/>
      <c r="B30" s="84"/>
      <c r="C30" s="84"/>
      <c r="D30" s="84"/>
      <c r="E30" s="7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  <c r="R30" s="83"/>
      <c r="S30" s="85"/>
      <c r="T30" s="85"/>
      <c r="U30" s="85"/>
      <c r="V30" s="85"/>
      <c r="W30" s="85"/>
      <c r="X30" s="86"/>
      <c r="Y30" s="83"/>
      <c r="Z30" s="85"/>
      <c r="AA30" s="85"/>
      <c r="AB30" s="85"/>
      <c r="AC30" s="86"/>
    </row>
    <row r="31" spans="1:29">
      <c r="A31" s="83"/>
      <c r="B31" s="84"/>
      <c r="C31" s="84"/>
      <c r="D31" s="84"/>
      <c r="E31" s="7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6"/>
      <c r="R31" s="83"/>
      <c r="S31" s="85"/>
      <c r="T31" s="85"/>
      <c r="U31" s="85"/>
      <c r="V31" s="85"/>
      <c r="W31" s="85"/>
      <c r="X31" s="86"/>
      <c r="Y31" s="83"/>
      <c r="Z31" s="85"/>
      <c r="AA31" s="85"/>
      <c r="AB31" s="85"/>
      <c r="AC31" s="86"/>
    </row>
    <row r="32" spans="1:29">
      <c r="A32" s="83"/>
      <c r="B32" s="84"/>
      <c r="C32" s="84"/>
      <c r="D32" s="84"/>
      <c r="E32" s="7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6"/>
      <c r="R32" s="83"/>
      <c r="S32" s="85"/>
      <c r="T32" s="85"/>
      <c r="U32" s="85"/>
      <c r="V32" s="85"/>
      <c r="W32" s="85"/>
      <c r="X32" s="86"/>
      <c r="Y32" s="83"/>
      <c r="Z32" s="85"/>
      <c r="AA32" s="85"/>
      <c r="AB32" s="85"/>
      <c r="AC32" s="86"/>
    </row>
    <row r="33" spans="1:29">
      <c r="A33" s="83"/>
      <c r="B33" s="84"/>
      <c r="C33" s="84"/>
      <c r="D33" s="84"/>
      <c r="E33" s="7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6"/>
      <c r="R33" s="83"/>
      <c r="S33" s="85"/>
      <c r="T33" s="85"/>
      <c r="U33" s="85"/>
      <c r="V33" s="85"/>
      <c r="W33" s="85"/>
      <c r="X33" s="86"/>
      <c r="Y33" s="83"/>
      <c r="Z33" s="85"/>
      <c r="AA33" s="85"/>
      <c r="AB33" s="85"/>
      <c r="AC33" s="86"/>
    </row>
    <row r="34" spans="1:29">
      <c r="A34" s="83"/>
      <c r="B34" s="84"/>
      <c r="C34" s="84"/>
      <c r="D34" s="84"/>
      <c r="E34" s="7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6"/>
      <c r="R34" s="83"/>
      <c r="S34" s="85"/>
      <c r="T34" s="85"/>
      <c r="U34" s="85"/>
      <c r="V34" s="85"/>
      <c r="W34" s="85"/>
      <c r="X34" s="86"/>
      <c r="Y34" s="83"/>
      <c r="Z34" s="85"/>
      <c r="AA34" s="85"/>
      <c r="AB34" s="85"/>
      <c r="AC34" s="86"/>
    </row>
    <row r="35" spans="1:29">
      <c r="A35" s="83"/>
      <c r="B35" s="84"/>
      <c r="C35" s="84"/>
      <c r="D35" s="84"/>
      <c r="E35" s="7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6"/>
      <c r="R35" s="83"/>
      <c r="S35" s="85"/>
      <c r="T35" s="85"/>
      <c r="U35" s="85"/>
      <c r="V35" s="85"/>
      <c r="W35" s="85"/>
      <c r="X35" s="86"/>
      <c r="Y35" s="83"/>
      <c r="Z35" s="85"/>
      <c r="AA35" s="85"/>
      <c r="AB35" s="85"/>
      <c r="AC35" s="86"/>
    </row>
    <row r="36" spans="1:29">
      <c r="A36" s="83"/>
      <c r="B36" s="84"/>
      <c r="C36" s="84"/>
      <c r="D36" s="84"/>
      <c r="E36" s="7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  <c r="R36" s="83"/>
      <c r="S36" s="85"/>
      <c r="T36" s="85"/>
      <c r="U36" s="85"/>
      <c r="V36" s="85"/>
      <c r="W36" s="85"/>
      <c r="X36" s="86"/>
      <c r="Y36" s="83"/>
      <c r="Z36" s="85"/>
      <c r="AA36" s="85"/>
      <c r="AB36" s="85"/>
      <c r="AC36" s="86"/>
    </row>
    <row r="37" spans="1:29">
      <c r="A37" s="83"/>
      <c r="B37" s="84"/>
      <c r="C37" s="84"/>
      <c r="D37" s="84"/>
      <c r="E37" s="74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6"/>
      <c r="R37" s="83"/>
      <c r="S37" s="85"/>
      <c r="T37" s="85"/>
      <c r="U37" s="85"/>
      <c r="V37" s="85"/>
      <c r="W37" s="85"/>
      <c r="X37" s="86"/>
      <c r="Y37" s="83"/>
      <c r="Z37" s="85"/>
      <c r="AA37" s="85"/>
      <c r="AB37" s="85"/>
      <c r="AC37" s="86"/>
    </row>
    <row r="38" spans="1:29">
      <c r="A38" s="83"/>
      <c r="B38" s="84"/>
      <c r="C38" s="84"/>
      <c r="D38" s="84"/>
      <c r="E38" s="74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6"/>
      <c r="R38" s="83"/>
      <c r="S38" s="85"/>
      <c r="T38" s="85"/>
      <c r="U38" s="85"/>
      <c r="V38" s="85"/>
      <c r="W38" s="85"/>
      <c r="X38" s="86"/>
      <c r="Y38" s="83"/>
      <c r="Z38" s="85"/>
      <c r="AA38" s="85"/>
      <c r="AB38" s="85"/>
      <c r="AC38" s="86"/>
    </row>
    <row r="39" spans="1:29">
      <c r="A39" s="83"/>
      <c r="B39" s="84"/>
      <c r="C39" s="84"/>
      <c r="D39" s="84"/>
      <c r="E39" s="74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6"/>
      <c r="R39" s="83"/>
      <c r="S39" s="85"/>
      <c r="T39" s="85"/>
      <c r="U39" s="85"/>
      <c r="V39" s="85"/>
      <c r="W39" s="85"/>
      <c r="X39" s="86"/>
      <c r="Y39" s="83"/>
      <c r="Z39" s="85"/>
      <c r="AA39" s="85"/>
      <c r="AB39" s="85"/>
      <c r="AC39" s="86"/>
    </row>
    <row r="40" spans="1:29">
      <c r="A40" s="83"/>
      <c r="B40" s="84"/>
      <c r="C40" s="84"/>
      <c r="D40" s="84"/>
      <c r="E40" s="74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6"/>
      <c r="R40" s="83"/>
      <c r="S40" s="85"/>
      <c r="T40" s="85"/>
      <c r="U40" s="85"/>
      <c r="V40" s="85"/>
      <c r="W40" s="85"/>
      <c r="X40" s="86"/>
      <c r="Y40" s="83"/>
      <c r="Z40" s="85"/>
      <c r="AA40" s="85"/>
      <c r="AB40" s="85"/>
      <c r="AC40" s="86"/>
    </row>
    <row r="41" spans="1:29">
      <c r="A41" s="83"/>
      <c r="B41" s="84"/>
      <c r="C41" s="84"/>
      <c r="D41" s="84"/>
      <c r="E41" s="74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6"/>
      <c r="R41" s="83"/>
      <c r="S41" s="85"/>
      <c r="T41" s="85"/>
      <c r="U41" s="85"/>
      <c r="V41" s="85"/>
      <c r="W41" s="85"/>
      <c r="X41" s="86"/>
      <c r="Y41" s="83"/>
      <c r="Z41" s="85"/>
      <c r="AA41" s="85"/>
      <c r="AB41" s="85"/>
      <c r="AC41" s="86"/>
    </row>
    <row r="42" spans="1:29">
      <c r="A42" s="83"/>
      <c r="B42" s="84"/>
      <c r="C42" s="84"/>
      <c r="D42" s="84"/>
      <c r="E42" s="74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6"/>
      <c r="R42" s="83"/>
      <c r="S42" s="85"/>
      <c r="T42" s="85"/>
      <c r="U42" s="85"/>
      <c r="V42" s="85"/>
      <c r="W42" s="85"/>
      <c r="X42" s="86"/>
      <c r="Y42" s="83"/>
      <c r="Z42" s="85"/>
      <c r="AA42" s="85"/>
      <c r="AB42" s="85"/>
      <c r="AC42" s="86"/>
    </row>
    <row r="43" spans="1:29">
      <c r="A43" s="83"/>
      <c r="B43" s="84"/>
      <c r="C43" s="84"/>
      <c r="D43" s="84"/>
      <c r="E43" s="74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6"/>
      <c r="R43" s="83"/>
      <c r="S43" s="85"/>
      <c r="T43" s="85"/>
      <c r="U43" s="85"/>
      <c r="V43" s="85"/>
      <c r="W43" s="85"/>
      <c r="X43" s="86"/>
      <c r="Y43" s="83"/>
      <c r="Z43" s="85"/>
      <c r="AA43" s="85"/>
      <c r="AB43" s="85"/>
      <c r="AC43" s="86"/>
    </row>
    <row r="44" spans="1:29">
      <c r="A44" s="83"/>
      <c r="B44" s="84"/>
      <c r="C44" s="84"/>
      <c r="D44" s="84"/>
      <c r="E44" s="74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3"/>
      <c r="S44" s="85"/>
      <c r="T44" s="85"/>
      <c r="U44" s="85"/>
      <c r="V44" s="85"/>
      <c r="W44" s="85"/>
      <c r="X44" s="86"/>
      <c r="Y44" s="83"/>
      <c r="Z44" s="85"/>
      <c r="AA44" s="85"/>
      <c r="AB44" s="85"/>
      <c r="AC44" s="86"/>
    </row>
    <row r="45" spans="1:29">
      <c r="A45" s="83"/>
      <c r="B45" s="84"/>
      <c r="C45" s="84"/>
      <c r="D45" s="84"/>
      <c r="E45" s="74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6"/>
      <c r="R45" s="83"/>
      <c r="S45" s="85"/>
      <c r="T45" s="85"/>
      <c r="U45" s="85"/>
      <c r="V45" s="85"/>
      <c r="W45" s="85"/>
      <c r="X45" s="86"/>
      <c r="Y45" s="83"/>
      <c r="Z45" s="85"/>
      <c r="AA45" s="85"/>
      <c r="AB45" s="85"/>
      <c r="AC45" s="86"/>
    </row>
    <row r="46" spans="1:29">
      <c r="A46" s="83"/>
      <c r="B46" s="84"/>
      <c r="C46" s="84"/>
      <c r="D46" s="84"/>
      <c r="E46" s="74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6"/>
      <c r="R46" s="83"/>
      <c r="S46" s="85"/>
      <c r="T46" s="85"/>
      <c r="U46" s="85"/>
      <c r="V46" s="85"/>
      <c r="W46" s="85"/>
      <c r="X46" s="86"/>
      <c r="Y46" s="83"/>
      <c r="Z46" s="85"/>
      <c r="AA46" s="85"/>
      <c r="AB46" s="85"/>
      <c r="AC46" s="86"/>
    </row>
    <row r="47" spans="1:29">
      <c r="A47" s="83"/>
      <c r="B47" s="84"/>
      <c r="C47" s="84"/>
      <c r="D47" s="84"/>
      <c r="E47" s="74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6"/>
      <c r="R47" s="83"/>
      <c r="S47" s="85"/>
      <c r="T47" s="85"/>
      <c r="U47" s="85"/>
      <c r="V47" s="85"/>
      <c r="W47" s="85"/>
      <c r="X47" s="86"/>
      <c r="Y47" s="83"/>
      <c r="Z47" s="85"/>
      <c r="AA47" s="85"/>
      <c r="AB47" s="85"/>
      <c r="AC47" s="86"/>
    </row>
    <row r="48" spans="1:29">
      <c r="A48" s="83"/>
      <c r="B48" s="84"/>
      <c r="C48" s="84"/>
      <c r="D48" s="84"/>
      <c r="E48" s="74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6"/>
      <c r="R48" s="83"/>
      <c r="S48" s="85"/>
      <c r="T48" s="85"/>
      <c r="U48" s="85"/>
      <c r="V48" s="85"/>
      <c r="W48" s="85"/>
      <c r="X48" s="86"/>
      <c r="Y48" s="83"/>
      <c r="Z48" s="85"/>
      <c r="AA48" s="85"/>
      <c r="AB48" s="85"/>
      <c r="AC48" s="86"/>
    </row>
    <row r="49" spans="1:29">
      <c r="A49" s="83"/>
      <c r="B49" s="84"/>
      <c r="C49" s="84"/>
      <c r="D49" s="84"/>
      <c r="E49" s="74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6"/>
      <c r="R49" s="83"/>
      <c r="S49" s="85"/>
      <c r="T49" s="85"/>
      <c r="U49" s="85"/>
      <c r="V49" s="85"/>
      <c r="W49" s="85"/>
      <c r="X49" s="86"/>
      <c r="Y49" s="83"/>
      <c r="Z49" s="85"/>
      <c r="AA49" s="85"/>
      <c r="AB49" s="85"/>
      <c r="AC49" s="86"/>
    </row>
    <row r="50" spans="1:29">
      <c r="A50" s="83"/>
      <c r="B50" s="84"/>
      <c r="C50" s="84"/>
      <c r="D50" s="84"/>
      <c r="E50" s="74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6"/>
      <c r="R50" s="83"/>
      <c r="S50" s="85"/>
      <c r="T50" s="85"/>
      <c r="U50" s="85"/>
      <c r="V50" s="85"/>
      <c r="W50" s="85"/>
      <c r="X50" s="86"/>
      <c r="Y50" s="83"/>
      <c r="Z50" s="85"/>
      <c r="AA50" s="85"/>
      <c r="AB50" s="85"/>
      <c r="AC50" s="86"/>
    </row>
    <row r="51" spans="1:29">
      <c r="A51" s="83"/>
      <c r="B51" s="84"/>
      <c r="C51" s="84"/>
      <c r="D51" s="84"/>
      <c r="E51" s="74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6"/>
      <c r="R51" s="83"/>
      <c r="S51" s="85"/>
      <c r="T51" s="85"/>
      <c r="U51" s="85"/>
      <c r="V51" s="85"/>
      <c r="W51" s="85"/>
      <c r="X51" s="86"/>
      <c r="Y51" s="83"/>
      <c r="Z51" s="85"/>
      <c r="AA51" s="85"/>
      <c r="AB51" s="85"/>
      <c r="AC51" s="86"/>
    </row>
    <row r="52" spans="1:29">
      <c r="A52" s="83"/>
      <c r="B52" s="84"/>
      <c r="C52" s="84"/>
      <c r="D52" s="84"/>
      <c r="E52" s="74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6"/>
      <c r="R52" s="83"/>
      <c r="S52" s="85"/>
      <c r="T52" s="85"/>
      <c r="U52" s="85"/>
      <c r="V52" s="85"/>
      <c r="W52" s="85"/>
      <c r="X52" s="86"/>
      <c r="Y52" s="83"/>
      <c r="Z52" s="85"/>
      <c r="AA52" s="85"/>
      <c r="AB52" s="85"/>
      <c r="AC52" s="86"/>
    </row>
    <row r="53" spans="1:29">
      <c r="A53" s="83"/>
      <c r="B53" s="84"/>
      <c r="C53" s="84"/>
      <c r="D53" s="84"/>
      <c r="E53" s="74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6"/>
      <c r="R53" s="83"/>
      <c r="S53" s="85"/>
      <c r="T53" s="85"/>
      <c r="U53" s="85"/>
      <c r="V53" s="85"/>
      <c r="W53" s="85"/>
      <c r="X53" s="86"/>
      <c r="Y53" s="83"/>
      <c r="Z53" s="85"/>
      <c r="AA53" s="85"/>
      <c r="AB53" s="85"/>
      <c r="AC53" s="86"/>
    </row>
    <row r="54" spans="1:29">
      <c r="A54" s="83"/>
      <c r="B54" s="84"/>
      <c r="C54" s="84"/>
      <c r="D54" s="84"/>
      <c r="E54" s="74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6"/>
      <c r="R54" s="83"/>
      <c r="S54" s="85"/>
      <c r="T54" s="85"/>
      <c r="U54" s="85"/>
      <c r="V54" s="85"/>
      <c r="W54" s="85"/>
      <c r="X54" s="86"/>
      <c r="Y54" s="83"/>
      <c r="Z54" s="85"/>
      <c r="AA54" s="85"/>
      <c r="AB54" s="85"/>
      <c r="AC54" s="86"/>
    </row>
    <row r="55" spans="1:29">
      <c r="A55" s="83"/>
      <c r="B55" s="84"/>
      <c r="C55" s="84"/>
      <c r="D55" s="84"/>
      <c r="E55" s="74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6"/>
      <c r="R55" s="83"/>
      <c r="S55" s="85"/>
      <c r="T55" s="85"/>
      <c r="U55" s="85"/>
      <c r="V55" s="85"/>
      <c r="W55" s="85"/>
      <c r="X55" s="86"/>
      <c r="Y55" s="83"/>
      <c r="Z55" s="85"/>
      <c r="AA55" s="85"/>
      <c r="AB55" s="85"/>
      <c r="AC55" s="86"/>
    </row>
    <row r="56" spans="1:29">
      <c r="A56" s="83"/>
      <c r="B56" s="84"/>
      <c r="C56" s="84"/>
      <c r="D56" s="84"/>
      <c r="E56" s="74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6"/>
      <c r="R56" s="83"/>
      <c r="S56" s="85"/>
      <c r="T56" s="85"/>
      <c r="U56" s="85"/>
      <c r="V56" s="85"/>
      <c r="W56" s="85"/>
      <c r="X56" s="86"/>
      <c r="Y56" s="83"/>
      <c r="Z56" s="85"/>
      <c r="AA56" s="85"/>
      <c r="AB56" s="85"/>
      <c r="AC56" s="86"/>
    </row>
    <row r="57" spans="1:29">
      <c r="A57" s="83"/>
      <c r="B57" s="84"/>
      <c r="C57" s="84"/>
      <c r="D57" s="84"/>
      <c r="E57" s="74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6"/>
      <c r="R57" s="83"/>
      <c r="S57" s="85"/>
      <c r="T57" s="85"/>
      <c r="U57" s="85"/>
      <c r="V57" s="85"/>
      <c r="W57" s="85"/>
      <c r="X57" s="86"/>
      <c r="Y57" s="83"/>
      <c r="Z57" s="85"/>
      <c r="AA57" s="85"/>
      <c r="AB57" s="85"/>
      <c r="AC57" s="86"/>
    </row>
    <row r="58" spans="1:29">
      <c r="A58" s="83"/>
      <c r="B58" s="84"/>
      <c r="C58" s="84"/>
      <c r="D58" s="84"/>
      <c r="E58" s="74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6"/>
      <c r="R58" s="83"/>
      <c r="S58" s="85"/>
      <c r="T58" s="85"/>
      <c r="U58" s="85"/>
      <c r="V58" s="85"/>
      <c r="W58" s="85"/>
      <c r="X58" s="86"/>
      <c r="Y58" s="83"/>
      <c r="Z58" s="85"/>
      <c r="AA58" s="85"/>
      <c r="AB58" s="85"/>
      <c r="AC58" s="86"/>
    </row>
    <row r="59" spans="1:29">
      <c r="A59" s="83"/>
      <c r="B59" s="84"/>
      <c r="C59" s="84"/>
      <c r="D59" s="84"/>
      <c r="E59" s="74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6"/>
      <c r="R59" s="83"/>
      <c r="S59" s="85"/>
      <c r="T59" s="85"/>
      <c r="U59" s="85"/>
      <c r="V59" s="85"/>
      <c r="W59" s="85"/>
      <c r="X59" s="86"/>
      <c r="Y59" s="83"/>
      <c r="Z59" s="85"/>
      <c r="AA59" s="85"/>
      <c r="AB59" s="85"/>
      <c r="AC59" s="86"/>
    </row>
    <row r="60" spans="1:29">
      <c r="A60" s="83"/>
      <c r="B60" s="84"/>
      <c r="C60" s="84"/>
      <c r="D60" s="84"/>
      <c r="E60" s="74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6"/>
      <c r="R60" s="83"/>
      <c r="S60" s="85"/>
      <c r="T60" s="85"/>
      <c r="U60" s="85"/>
      <c r="V60" s="85"/>
      <c r="W60" s="85"/>
      <c r="X60" s="86"/>
      <c r="Y60" s="83"/>
      <c r="Z60" s="85"/>
      <c r="AA60" s="85"/>
      <c r="AB60" s="85"/>
      <c r="AC60" s="86"/>
    </row>
    <row r="61" spans="1:29">
      <c r="A61" s="83"/>
      <c r="B61" s="84"/>
      <c r="C61" s="84"/>
      <c r="D61" s="84"/>
      <c r="E61" s="74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6"/>
      <c r="R61" s="83"/>
      <c r="S61" s="85"/>
      <c r="T61" s="85"/>
      <c r="U61" s="85"/>
      <c r="V61" s="85"/>
      <c r="W61" s="85"/>
      <c r="X61" s="86"/>
      <c r="Y61" s="83"/>
      <c r="Z61" s="85"/>
      <c r="AA61" s="85"/>
      <c r="AB61" s="85"/>
      <c r="AC61" s="86"/>
    </row>
    <row r="62" spans="1:29">
      <c r="A62" s="83"/>
      <c r="B62" s="84"/>
      <c r="C62" s="84"/>
      <c r="D62" s="84"/>
      <c r="E62" s="74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6"/>
      <c r="R62" s="83"/>
      <c r="S62" s="85"/>
      <c r="T62" s="85"/>
      <c r="U62" s="85"/>
      <c r="V62" s="85"/>
      <c r="W62" s="85"/>
      <c r="X62" s="86"/>
      <c r="Y62" s="83"/>
      <c r="Z62" s="85"/>
      <c r="AA62" s="85"/>
      <c r="AB62" s="85"/>
      <c r="AC62" s="86"/>
    </row>
    <row r="63" spans="1:29">
      <c r="A63" s="83"/>
      <c r="B63" s="84"/>
      <c r="C63" s="84"/>
      <c r="D63" s="84"/>
      <c r="E63" s="74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6"/>
      <c r="R63" s="83"/>
      <c r="S63" s="85"/>
      <c r="T63" s="85"/>
      <c r="U63" s="85"/>
      <c r="V63" s="85"/>
      <c r="W63" s="85"/>
      <c r="X63" s="86"/>
      <c r="Y63" s="83"/>
      <c r="Z63" s="85"/>
      <c r="AA63" s="85"/>
      <c r="AB63" s="85"/>
      <c r="AC63" s="86"/>
    </row>
    <row r="64" spans="1:29">
      <c r="A64" s="83"/>
      <c r="B64" s="84"/>
      <c r="C64" s="84"/>
      <c r="D64" s="84"/>
      <c r="E64" s="74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6"/>
      <c r="R64" s="83"/>
      <c r="S64" s="85"/>
      <c r="T64" s="85"/>
      <c r="U64" s="85"/>
      <c r="V64" s="85"/>
      <c r="W64" s="85"/>
      <c r="X64" s="86"/>
      <c r="Y64" s="83"/>
      <c r="Z64" s="85"/>
      <c r="AA64" s="85"/>
      <c r="AB64" s="85"/>
      <c r="AC64" s="86"/>
    </row>
    <row r="65" spans="1:29">
      <c r="A65" s="83"/>
      <c r="B65" s="84"/>
      <c r="C65" s="84"/>
      <c r="D65" s="84"/>
      <c r="E65" s="74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6"/>
      <c r="R65" s="83"/>
      <c r="S65" s="85"/>
      <c r="T65" s="85"/>
      <c r="U65" s="85"/>
      <c r="V65" s="85"/>
      <c r="W65" s="85"/>
      <c r="X65" s="86"/>
      <c r="Y65" s="83"/>
      <c r="Z65" s="85"/>
      <c r="AA65" s="85"/>
      <c r="AB65" s="85"/>
      <c r="AC65" s="86"/>
    </row>
    <row r="66" spans="1:29">
      <c r="A66" s="83"/>
      <c r="B66" s="84"/>
      <c r="C66" s="84"/>
      <c r="D66" s="84"/>
      <c r="E66" s="74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6"/>
      <c r="R66" s="83"/>
      <c r="S66" s="85"/>
      <c r="T66" s="85"/>
      <c r="U66" s="85"/>
      <c r="V66" s="85"/>
      <c r="W66" s="85"/>
      <c r="X66" s="86"/>
      <c r="Y66" s="83"/>
      <c r="Z66" s="85"/>
      <c r="AA66" s="85"/>
      <c r="AB66" s="85"/>
      <c r="AC66" s="86"/>
    </row>
    <row r="67" spans="1:29">
      <c r="A67" s="83"/>
      <c r="B67" s="84"/>
      <c r="C67" s="84"/>
      <c r="D67" s="84"/>
      <c r="E67" s="74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6"/>
      <c r="R67" s="83"/>
      <c r="S67" s="85"/>
      <c r="T67" s="85"/>
      <c r="U67" s="85"/>
      <c r="V67" s="85"/>
      <c r="W67" s="85"/>
      <c r="X67" s="86"/>
      <c r="Y67" s="83"/>
      <c r="Z67" s="85"/>
      <c r="AA67" s="85"/>
      <c r="AB67" s="85"/>
      <c r="AC67" s="86"/>
    </row>
    <row r="68" spans="1:29">
      <c r="A68" s="83"/>
      <c r="B68" s="84"/>
      <c r="C68" s="84"/>
      <c r="D68" s="84"/>
      <c r="E68" s="74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6"/>
      <c r="R68" s="83"/>
      <c r="S68" s="85"/>
      <c r="T68" s="85"/>
      <c r="U68" s="85"/>
      <c r="V68" s="85"/>
      <c r="W68" s="85"/>
      <c r="X68" s="86"/>
      <c r="Y68" s="83"/>
      <c r="Z68" s="85"/>
      <c r="AA68" s="85"/>
      <c r="AB68" s="85"/>
      <c r="AC68" s="86"/>
    </row>
    <row r="69" spans="1:29">
      <c r="A69" s="83"/>
      <c r="B69" s="84"/>
      <c r="C69" s="84"/>
      <c r="D69" s="84"/>
      <c r="E69" s="74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6"/>
      <c r="R69" s="83"/>
      <c r="S69" s="85"/>
      <c r="T69" s="85"/>
      <c r="U69" s="85"/>
      <c r="V69" s="85"/>
      <c r="W69" s="85"/>
      <c r="X69" s="86"/>
      <c r="Y69" s="83"/>
      <c r="Z69" s="85"/>
      <c r="AA69" s="85"/>
      <c r="AB69" s="85"/>
      <c r="AC69" s="86"/>
    </row>
    <row r="70" spans="1:29">
      <c r="A70" s="83"/>
      <c r="B70" s="84"/>
      <c r="C70" s="84"/>
      <c r="D70" s="84"/>
      <c r="E70" s="74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6"/>
      <c r="R70" s="83"/>
      <c r="S70" s="85"/>
      <c r="T70" s="85"/>
      <c r="U70" s="85"/>
      <c r="V70" s="85"/>
      <c r="W70" s="85"/>
      <c r="X70" s="86"/>
      <c r="Y70" s="83"/>
      <c r="Z70" s="85"/>
      <c r="AA70" s="85"/>
      <c r="AB70" s="85"/>
      <c r="AC70" s="86"/>
    </row>
    <row r="71" spans="1:29">
      <c r="A71" s="83"/>
      <c r="B71" s="84"/>
      <c r="C71" s="84"/>
      <c r="D71" s="84"/>
      <c r="E71" s="74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6"/>
      <c r="R71" s="83"/>
      <c r="S71" s="85"/>
      <c r="T71" s="85"/>
      <c r="U71" s="85"/>
      <c r="V71" s="85"/>
      <c r="W71" s="85"/>
      <c r="X71" s="86"/>
      <c r="Y71" s="83"/>
      <c r="Z71" s="85"/>
      <c r="AA71" s="85"/>
      <c r="AB71" s="85"/>
      <c r="AC71" s="86"/>
    </row>
    <row r="72" spans="1:29">
      <c r="A72" s="83"/>
      <c r="B72" s="84"/>
      <c r="C72" s="84"/>
      <c r="D72" s="84"/>
      <c r="E72" s="7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6"/>
      <c r="R72" s="83"/>
      <c r="S72" s="85"/>
      <c r="T72" s="85"/>
      <c r="U72" s="85"/>
      <c r="V72" s="85"/>
      <c r="W72" s="85"/>
      <c r="X72" s="86"/>
      <c r="Y72" s="83"/>
      <c r="Z72" s="85"/>
      <c r="AA72" s="85"/>
      <c r="AB72" s="85"/>
      <c r="AC72" s="86"/>
    </row>
    <row r="73" spans="1:29">
      <c r="A73" s="83"/>
      <c r="B73" s="84"/>
      <c r="C73" s="84"/>
      <c r="D73" s="84"/>
      <c r="E73" s="74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6"/>
      <c r="R73" s="83"/>
      <c r="S73" s="85"/>
      <c r="T73" s="85"/>
      <c r="U73" s="85"/>
      <c r="V73" s="85"/>
      <c r="W73" s="85"/>
      <c r="X73" s="86"/>
      <c r="Y73" s="83"/>
      <c r="Z73" s="85"/>
      <c r="AA73" s="85"/>
      <c r="AB73" s="85"/>
      <c r="AC73" s="86"/>
    </row>
    <row r="74" spans="1:29">
      <c r="A74" s="83"/>
      <c r="B74" s="84"/>
      <c r="C74" s="84"/>
      <c r="D74" s="84"/>
      <c r="E74" s="74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6"/>
      <c r="R74" s="83"/>
      <c r="S74" s="85"/>
      <c r="T74" s="85"/>
      <c r="U74" s="85"/>
      <c r="V74" s="85"/>
      <c r="W74" s="85"/>
      <c r="X74" s="86"/>
      <c r="Y74" s="83"/>
      <c r="Z74" s="85"/>
      <c r="AA74" s="85"/>
      <c r="AB74" s="85"/>
      <c r="AC74" s="86"/>
    </row>
    <row r="75" spans="1:29">
      <c r="A75" s="83"/>
      <c r="B75" s="84"/>
      <c r="C75" s="84"/>
      <c r="D75" s="84"/>
      <c r="E75" s="84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6"/>
      <c r="R75" s="83"/>
      <c r="S75" s="85"/>
      <c r="T75" s="85"/>
      <c r="U75" s="85"/>
      <c r="V75" s="85"/>
      <c r="W75" s="85"/>
      <c r="X75" s="86"/>
      <c r="Y75" s="83"/>
      <c r="Z75" s="85"/>
      <c r="AA75" s="85"/>
      <c r="AB75" s="85"/>
      <c r="AC75" s="86"/>
    </row>
    <row r="76" spans="1:29">
      <c r="A76" s="83"/>
      <c r="B76" s="84"/>
      <c r="C76" s="84"/>
      <c r="D76" s="84"/>
      <c r="E76" s="84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6"/>
      <c r="R76" s="83"/>
      <c r="S76" s="85"/>
      <c r="T76" s="85"/>
      <c r="U76" s="85"/>
      <c r="V76" s="85"/>
      <c r="W76" s="85"/>
      <c r="X76" s="86"/>
      <c r="Y76" s="83"/>
      <c r="Z76" s="85"/>
      <c r="AA76" s="85"/>
      <c r="AB76" s="85"/>
      <c r="AC76" s="86"/>
    </row>
    <row r="77" spans="1:29">
      <c r="A77" s="83"/>
      <c r="B77" s="84"/>
      <c r="C77" s="84"/>
      <c r="D77" s="84"/>
      <c r="E77" s="84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6"/>
      <c r="R77" s="83"/>
      <c r="S77" s="85"/>
      <c r="T77" s="85"/>
      <c r="U77" s="85"/>
      <c r="V77" s="85"/>
      <c r="W77" s="85"/>
      <c r="X77" s="86"/>
      <c r="Y77" s="83"/>
      <c r="Z77" s="85"/>
      <c r="AA77" s="85"/>
      <c r="AB77" s="85"/>
      <c r="AC77" s="86"/>
    </row>
    <row r="78" spans="1:29">
      <c r="A78" s="83"/>
      <c r="B78" s="84"/>
      <c r="C78" s="84"/>
      <c r="D78" s="84"/>
      <c r="E78" s="84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6"/>
      <c r="R78" s="83"/>
      <c r="S78" s="85"/>
      <c r="T78" s="85"/>
      <c r="U78" s="85"/>
      <c r="V78" s="85"/>
      <c r="W78" s="85"/>
      <c r="X78" s="86"/>
      <c r="Y78" s="83"/>
      <c r="Z78" s="85"/>
      <c r="AA78" s="85"/>
      <c r="AB78" s="85"/>
      <c r="AC78" s="86"/>
    </row>
    <row r="79" spans="1:29">
      <c r="A79" s="83"/>
      <c r="B79" s="84"/>
      <c r="C79" s="84"/>
      <c r="D79" s="84"/>
      <c r="E79" s="84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6"/>
      <c r="R79" s="83"/>
      <c r="S79" s="85"/>
      <c r="T79" s="85"/>
      <c r="U79" s="85"/>
      <c r="V79" s="85"/>
      <c r="W79" s="85"/>
      <c r="X79" s="86"/>
      <c r="Y79" s="83"/>
      <c r="Z79" s="85"/>
      <c r="AA79" s="85"/>
      <c r="AB79" s="85"/>
      <c r="AC79" s="86"/>
    </row>
    <row r="80" spans="1:29">
      <c r="A80" s="83"/>
      <c r="B80" s="84"/>
      <c r="C80" s="84"/>
      <c r="D80" s="84"/>
      <c r="E80" s="84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6"/>
      <c r="R80" s="83"/>
      <c r="S80" s="85"/>
      <c r="T80" s="85"/>
      <c r="U80" s="85"/>
      <c r="V80" s="85"/>
      <c r="W80" s="85"/>
      <c r="X80" s="86"/>
      <c r="Y80" s="83"/>
      <c r="Z80" s="85"/>
      <c r="AA80" s="85"/>
      <c r="AB80" s="85"/>
      <c r="AC80" s="86"/>
    </row>
    <row r="82" spans="1:6" ht="27" customHeight="1"/>
    <row r="85" spans="1:6">
      <c r="A85" s="3"/>
    </row>
    <row r="86" spans="1:6" ht="24" customHeight="1"/>
    <row r="94" spans="1:6">
      <c r="A94" s="87" t="s">
        <v>243</v>
      </c>
      <c r="F94" s="88" t="s">
        <v>272</v>
      </c>
    </row>
    <row r="95" spans="1:6">
      <c r="A95" s="88"/>
      <c r="F95" s="4" t="s">
        <v>244</v>
      </c>
    </row>
    <row r="96" spans="1:6">
      <c r="A96" s="4"/>
    </row>
    <row r="97" spans="1:6">
      <c r="A97" s="4"/>
    </row>
    <row r="98" spans="1:6">
      <c r="A98" s="4"/>
      <c r="E98" s="88"/>
      <c r="F98" s="88" t="s">
        <v>273</v>
      </c>
    </row>
    <row r="99" spans="1:6">
      <c r="A99" s="4"/>
      <c r="F99" s="88" t="s">
        <v>274</v>
      </c>
    </row>
    <row r="100" spans="1:6">
      <c r="A100" s="4"/>
      <c r="F100" s="4" t="s">
        <v>244</v>
      </c>
    </row>
    <row r="101" spans="1:6">
      <c r="A101" s="4"/>
    </row>
    <row r="102" spans="1:6">
      <c r="A102" s="4"/>
    </row>
    <row r="103" spans="1:6">
      <c r="A103" s="4"/>
    </row>
    <row r="104" spans="1:6">
      <c r="A104" s="4"/>
    </row>
    <row r="105" spans="1:6">
      <c r="A105" s="5" t="s">
        <v>245</v>
      </c>
    </row>
    <row r="106" spans="1:6">
      <c r="A106" s="6"/>
    </row>
    <row r="107" spans="1:6">
      <c r="A107" s="76"/>
    </row>
    <row r="108" spans="1:6">
      <c r="A108" s="5"/>
    </row>
  </sheetData>
  <sheetProtection algorithmName="SHA-512" hashValue="saPQCeHaF/cuCx8ZhEaNd2/hlR7izgE+dH2f20/52BtjQCvIczqIl1tvZQnOP03Q0DidN79obFS+0JINd8HkoA==" saltValue="rtOKbc92Gylt1K6waxT1Cg==" spinCount="100000" sheet="1" objects="1" scenarios="1" formatCells="0" formatColumns="0" formatRows="0"/>
  <mergeCells count="6">
    <mergeCell ref="Y6:AA6"/>
    <mergeCell ref="A1:AC1"/>
    <mergeCell ref="A3:Q3"/>
    <mergeCell ref="A5:Q5"/>
    <mergeCell ref="R5:X5"/>
    <mergeCell ref="Y5:AC5"/>
  </mergeCell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467EA259-0674-46BD-BAA3-48249B691FD7}">
          <x14:formula1>
            <xm:f>ELENCO!$A$2:$A$68</xm:f>
          </x14:formula1>
          <xm:sqref>E8:E80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C85DF-8B20-4B46-85C2-805C9752CE42}">
  <dimension ref="A1:A68"/>
  <sheetViews>
    <sheetView topLeftCell="A31" workbookViewId="0">
      <selection activeCell="A2" sqref="A2:A68"/>
    </sheetView>
  </sheetViews>
  <sheetFormatPr defaultRowHeight="15"/>
  <cols>
    <col min="1" max="1" width="29.42578125" customWidth="1"/>
  </cols>
  <sheetData>
    <row r="1" spans="1:1">
      <c r="A1" s="77" t="s">
        <v>246</v>
      </c>
    </row>
    <row r="2" spans="1:1">
      <c r="A2" s="1" t="s">
        <v>31</v>
      </c>
    </row>
    <row r="3" spans="1:1">
      <c r="A3" s="1" t="s">
        <v>34</v>
      </c>
    </row>
    <row r="4" spans="1:1">
      <c r="A4" s="1" t="s">
        <v>42</v>
      </c>
    </row>
    <row r="5" spans="1:1">
      <c r="A5" s="1" t="s">
        <v>45</v>
      </c>
    </row>
    <row r="6" spans="1:1">
      <c r="A6" s="1" t="s">
        <v>54</v>
      </c>
    </row>
    <row r="7" spans="1:1">
      <c r="A7" s="1" t="s">
        <v>57</v>
      </c>
    </row>
    <row r="8" spans="1:1">
      <c r="A8" s="1" t="s">
        <v>62</v>
      </c>
    </row>
    <row r="9" spans="1:1">
      <c r="A9" s="1" t="s">
        <v>66</v>
      </c>
    </row>
    <row r="10" spans="1:1">
      <c r="A10" s="1" t="s">
        <v>73</v>
      </c>
    </row>
    <row r="11" spans="1:1">
      <c r="A11" s="1" t="s">
        <v>78</v>
      </c>
    </row>
    <row r="12" spans="1:1">
      <c r="A12" s="1" t="s">
        <v>81</v>
      </c>
    </row>
    <row r="13" spans="1:1">
      <c r="A13" s="1" t="s">
        <v>85</v>
      </c>
    </row>
    <row r="14" spans="1:1">
      <c r="A14" s="1" t="s">
        <v>87</v>
      </c>
    </row>
    <row r="15" spans="1:1">
      <c r="A15" s="2" t="s">
        <v>89</v>
      </c>
    </row>
    <row r="16" spans="1:1">
      <c r="A16" s="2" t="s">
        <v>91</v>
      </c>
    </row>
    <row r="17" spans="1:1">
      <c r="A17" s="2" t="s">
        <v>93</v>
      </c>
    </row>
    <row r="18" spans="1:1">
      <c r="A18" s="2" t="s">
        <v>96</v>
      </c>
    </row>
    <row r="19" spans="1:1">
      <c r="A19" s="2" t="s">
        <v>98</v>
      </c>
    </row>
    <row r="20" spans="1:1">
      <c r="A20" s="2" t="s">
        <v>100</v>
      </c>
    </row>
    <row r="21" spans="1:1">
      <c r="A21" s="2" t="s">
        <v>102</v>
      </c>
    </row>
    <row r="22" spans="1:1">
      <c r="A22" s="2" t="s">
        <v>104</v>
      </c>
    </row>
    <row r="23" spans="1:1">
      <c r="A23" s="2" t="s">
        <v>106</v>
      </c>
    </row>
    <row r="24" spans="1:1">
      <c r="A24" s="2" t="s">
        <v>108</v>
      </c>
    </row>
    <row r="25" spans="1:1">
      <c r="A25" s="2" t="s">
        <v>110</v>
      </c>
    </row>
    <row r="26" spans="1:1">
      <c r="A26" s="2" t="s">
        <v>112</v>
      </c>
    </row>
    <row r="27" spans="1:1">
      <c r="A27" s="2" t="s">
        <v>114</v>
      </c>
    </row>
    <row r="28" spans="1:1">
      <c r="A28" s="2" t="s">
        <v>116</v>
      </c>
    </row>
    <row r="29" spans="1:1">
      <c r="A29" s="2" t="s">
        <v>118</v>
      </c>
    </row>
    <row r="30" spans="1:1">
      <c r="A30" s="2" t="s">
        <v>120</v>
      </c>
    </row>
    <row r="31" spans="1:1">
      <c r="A31" s="1" t="s">
        <v>125</v>
      </c>
    </row>
    <row r="32" spans="1:1">
      <c r="A32" s="1" t="s">
        <v>128</v>
      </c>
    </row>
    <row r="33" spans="1:1">
      <c r="A33" s="1" t="s">
        <v>130</v>
      </c>
    </row>
    <row r="34" spans="1:1">
      <c r="A34" s="1" t="s">
        <v>132</v>
      </c>
    </row>
    <row r="35" spans="1:1">
      <c r="A35" s="1" t="s">
        <v>134</v>
      </c>
    </row>
    <row r="36" spans="1:1">
      <c r="A36" s="1" t="s">
        <v>138</v>
      </c>
    </row>
    <row r="37" spans="1:1">
      <c r="A37" s="1" t="s">
        <v>140</v>
      </c>
    </row>
    <row r="38" spans="1:1">
      <c r="A38" s="1" t="s">
        <v>141</v>
      </c>
    </row>
    <row r="39" spans="1:1">
      <c r="A39" s="1" t="s">
        <v>147</v>
      </c>
    </row>
    <row r="40" spans="1:1">
      <c r="A40" s="1" t="s">
        <v>161</v>
      </c>
    </row>
    <row r="41" spans="1:1">
      <c r="A41" s="1" t="s">
        <v>166</v>
      </c>
    </row>
    <row r="42" spans="1:1">
      <c r="A42" s="1" t="s">
        <v>168</v>
      </c>
    </row>
    <row r="43" spans="1:1">
      <c r="A43" s="1" t="s">
        <v>170</v>
      </c>
    </row>
    <row r="44" spans="1:1">
      <c r="A44" s="1" t="s">
        <v>172</v>
      </c>
    </row>
    <row r="45" spans="1:1">
      <c r="A45" s="1" t="s">
        <v>175</v>
      </c>
    </row>
    <row r="46" spans="1:1">
      <c r="A46" s="1" t="s">
        <v>182</v>
      </c>
    </row>
    <row r="47" spans="1:1">
      <c r="A47" s="1" t="s">
        <v>184</v>
      </c>
    </row>
    <row r="48" spans="1:1">
      <c r="A48" s="1" t="s">
        <v>186</v>
      </c>
    </row>
    <row r="49" spans="1:1">
      <c r="A49" s="1" t="s">
        <v>188</v>
      </c>
    </row>
    <row r="50" spans="1:1">
      <c r="A50" s="1" t="s">
        <v>190</v>
      </c>
    </row>
    <row r="51" spans="1:1">
      <c r="A51" s="1" t="s">
        <v>192</v>
      </c>
    </row>
    <row r="52" spans="1:1">
      <c r="A52" s="1" t="s">
        <v>194</v>
      </c>
    </row>
    <row r="53" spans="1:1">
      <c r="A53" s="1" t="s">
        <v>196</v>
      </c>
    </row>
    <row r="54" spans="1:1">
      <c r="A54" s="1" t="s">
        <v>198</v>
      </c>
    </row>
    <row r="55" spans="1:1">
      <c r="A55" s="1" t="s">
        <v>200</v>
      </c>
    </row>
    <row r="56" spans="1:1">
      <c r="A56" s="1" t="s">
        <v>202</v>
      </c>
    </row>
    <row r="57" spans="1:1">
      <c r="A57" s="1" t="s">
        <v>204</v>
      </c>
    </row>
    <row r="58" spans="1:1">
      <c r="A58" s="1" t="s">
        <v>206</v>
      </c>
    </row>
    <row r="59" spans="1:1">
      <c r="A59" s="1" t="s">
        <v>208</v>
      </c>
    </row>
    <row r="60" spans="1:1">
      <c r="A60" s="1" t="s">
        <v>210</v>
      </c>
    </row>
    <row r="61" spans="1:1">
      <c r="A61" s="1" t="s">
        <v>216</v>
      </c>
    </row>
    <row r="62" spans="1:1">
      <c r="A62" s="1" t="s">
        <v>218</v>
      </c>
    </row>
    <row r="63" spans="1:1">
      <c r="A63" s="1" t="s">
        <v>222</v>
      </c>
    </row>
    <row r="64" spans="1:1">
      <c r="A64" s="1" t="s">
        <v>227</v>
      </c>
    </row>
    <row r="65" spans="1:1">
      <c r="A65" s="1" t="s">
        <v>229</v>
      </c>
    </row>
    <row r="66" spans="1:1">
      <c r="A66" s="1" t="s">
        <v>232</v>
      </c>
    </row>
    <row r="67" spans="1:1">
      <c r="A67" s="1" t="s">
        <v>233</v>
      </c>
    </row>
    <row r="68" spans="1:1">
      <c r="A68" s="1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INTERMEDIA 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2021-02-04T14:21:51Z</dcterms:modified>
</cp:coreProperties>
</file>